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25725"/>
</workbook>
</file>

<file path=xl/calcChain.xml><?xml version="1.0" encoding="utf-8"?>
<calcChain xmlns="http://schemas.openxmlformats.org/spreadsheetml/2006/main">
  <c r="D3" i="2"/>
  <c r="F3"/>
  <c r="G3" s="1"/>
  <c r="H3"/>
  <c r="K3" s="1"/>
  <c r="I3"/>
  <c r="L3" s="1"/>
  <c r="D4"/>
  <c r="E4"/>
  <c r="F4"/>
  <c r="I4" s="1"/>
  <c r="L4" s="1"/>
  <c r="G4"/>
  <c r="H4"/>
  <c r="J4" s="1"/>
  <c r="K4"/>
  <c r="M4" s="1"/>
  <c r="D5"/>
  <c r="F5"/>
  <c r="I5" s="1"/>
  <c r="H5"/>
  <c r="K5"/>
  <c r="D6"/>
  <c r="F6"/>
  <c r="G6" s="1"/>
  <c r="H6"/>
  <c r="K6" s="1"/>
  <c r="M6" s="1"/>
  <c r="I6"/>
  <c r="L6" s="1"/>
  <c r="D7"/>
  <c r="F7"/>
  <c r="G7"/>
  <c r="H7"/>
  <c r="K7" s="1"/>
  <c r="M7" s="1"/>
  <c r="I7"/>
  <c r="L7"/>
  <c r="D8"/>
  <c r="F8"/>
  <c r="I8" s="1"/>
  <c r="L8" s="1"/>
  <c r="G8"/>
  <c r="H8"/>
  <c r="K8"/>
  <c r="M8" s="1"/>
  <c r="D9"/>
  <c r="F9"/>
  <c r="I9" s="1"/>
  <c r="H9"/>
  <c r="K9"/>
  <c r="D10"/>
  <c r="F10"/>
  <c r="G10" s="1"/>
  <c r="H10"/>
  <c r="K10" s="1"/>
  <c r="I10"/>
  <c r="L10" s="1"/>
  <c r="D11"/>
  <c r="F11"/>
  <c r="G11"/>
  <c r="H11"/>
  <c r="K11" s="1"/>
  <c r="M11" s="1"/>
  <c r="I11"/>
  <c r="L11"/>
  <c r="D12"/>
  <c r="F12"/>
  <c r="I12" s="1"/>
  <c r="L12" s="1"/>
  <c r="G12"/>
  <c r="H12"/>
  <c r="K12"/>
  <c r="D13"/>
  <c r="F13"/>
  <c r="I13" s="1"/>
  <c r="H13"/>
  <c r="K13"/>
  <c r="D14"/>
  <c r="F14"/>
  <c r="G14" s="1"/>
  <c r="H14"/>
  <c r="K14" s="1"/>
  <c r="I14"/>
  <c r="L14" s="1"/>
  <c r="D15"/>
  <c r="F15"/>
  <c r="G15"/>
  <c r="H15"/>
  <c r="K15" s="1"/>
  <c r="M15" s="1"/>
  <c r="I15"/>
  <c r="L15"/>
  <c r="D16"/>
  <c r="F16"/>
  <c r="I16" s="1"/>
  <c r="L16" s="1"/>
  <c r="G16"/>
  <c r="H16"/>
  <c r="K16"/>
  <c r="D17"/>
  <c r="F17"/>
  <c r="I17" s="1"/>
  <c r="H17"/>
  <c r="K17"/>
  <c r="B18"/>
  <c r="B23" s="1"/>
  <c r="B27" s="1"/>
  <c r="C18"/>
  <c r="F18"/>
  <c r="I18" s="1"/>
  <c r="L18" s="1"/>
  <c r="G18"/>
  <c r="H18"/>
  <c r="J18" s="1"/>
  <c r="K18"/>
  <c r="M18" s="1"/>
  <c r="D19"/>
  <c r="F19"/>
  <c r="I19" s="1"/>
  <c r="H19"/>
  <c r="K19"/>
  <c r="D20"/>
  <c r="F20"/>
  <c r="G20" s="1"/>
  <c r="H20"/>
  <c r="K20" s="1"/>
  <c r="I20"/>
  <c r="L20" s="1"/>
  <c r="D21"/>
  <c r="F21"/>
  <c r="G21"/>
  <c r="H21"/>
  <c r="K21" s="1"/>
  <c r="M21" s="1"/>
  <c r="I21"/>
  <c r="L21"/>
  <c r="D22"/>
  <c r="F22"/>
  <c r="I22" s="1"/>
  <c r="L22" s="1"/>
  <c r="G22"/>
  <c r="H22"/>
  <c r="K22"/>
  <c r="C23"/>
  <c r="E23"/>
  <c r="B24"/>
  <c r="C24"/>
  <c r="D24" s="1"/>
  <c r="D26" s="1"/>
  <c r="F24"/>
  <c r="G24"/>
  <c r="H24"/>
  <c r="K24" s="1"/>
  <c r="I24"/>
  <c r="L24"/>
  <c r="L26" s="1"/>
  <c r="D25"/>
  <c r="E25"/>
  <c r="H25" s="1"/>
  <c r="F25"/>
  <c r="I25" s="1"/>
  <c r="L25" s="1"/>
  <c r="B26"/>
  <c r="E26"/>
  <c r="F26"/>
  <c r="E27"/>
  <c r="J17" l="1"/>
  <c r="L17"/>
  <c r="M17" s="1"/>
  <c r="J13"/>
  <c r="L13"/>
  <c r="K25"/>
  <c r="M25" s="1"/>
  <c r="J25"/>
  <c r="M24"/>
  <c r="J19"/>
  <c r="L19"/>
  <c r="M19" s="1"/>
  <c r="L9"/>
  <c r="J9"/>
  <c r="M3"/>
  <c r="K23"/>
  <c r="M9"/>
  <c r="D23"/>
  <c r="J16"/>
  <c r="J22"/>
  <c r="M16"/>
  <c r="M14"/>
  <c r="J12"/>
  <c r="L5"/>
  <c r="M5" s="1"/>
  <c r="J5"/>
  <c r="I26"/>
  <c r="D27"/>
  <c r="M22"/>
  <c r="M20"/>
  <c r="M13"/>
  <c r="M12"/>
  <c r="M10"/>
  <c r="J8"/>
  <c r="L23"/>
  <c r="L27" s="1"/>
  <c r="C26"/>
  <c r="C27" s="1"/>
  <c r="G25"/>
  <c r="G26" s="1"/>
  <c r="H23"/>
  <c r="J20"/>
  <c r="G19"/>
  <c r="G17"/>
  <c r="J14"/>
  <c r="G13"/>
  <c r="J10"/>
  <c r="G9"/>
  <c r="J6"/>
  <c r="G5"/>
  <c r="G23" s="1"/>
  <c r="J3"/>
  <c r="H26"/>
  <c r="J24"/>
  <c r="I23"/>
  <c r="J21"/>
  <c r="D18"/>
  <c r="J15"/>
  <c r="J11"/>
  <c r="J7"/>
  <c r="F23"/>
  <c r="F27" s="1"/>
  <c r="I27" l="1"/>
  <c r="M23"/>
  <c r="H27"/>
  <c r="G27"/>
  <c r="K26"/>
  <c r="K27" s="1"/>
  <c r="J23"/>
  <c r="J26"/>
  <c r="J27" s="1"/>
  <c r="M26"/>
  <c r="M27" s="1"/>
  <c r="Q20" l="1"/>
  <c r="O14"/>
  <c r="O23"/>
  <c r="C39" i="1" l="1"/>
  <c r="C16" l="1"/>
  <c r="C22"/>
  <c r="C11"/>
  <c r="C36" l="1"/>
  <c r="C13" l="1"/>
  <c r="C12"/>
  <c r="E8"/>
  <c r="C43" l="1"/>
  <c r="B43"/>
  <c r="F46"/>
  <c r="G46" s="1"/>
  <c r="D46"/>
  <c r="E46" s="1"/>
  <c r="F45"/>
  <c r="G45" s="1"/>
  <c r="D45"/>
  <c r="E45" s="1"/>
  <c r="D44"/>
  <c r="C44"/>
  <c r="F44" s="1"/>
  <c r="G44" s="1"/>
  <c r="B44"/>
  <c r="D43" l="1"/>
  <c r="E43" s="1"/>
  <c r="E44"/>
  <c r="H44"/>
  <c r="H45"/>
  <c r="H46"/>
  <c r="F43"/>
  <c r="G43" s="1"/>
  <c r="H43" s="1"/>
  <c r="B39" l="1"/>
  <c r="F39" l="1"/>
  <c r="D39"/>
  <c r="E39" s="1"/>
  <c r="G39" l="1"/>
  <c r="H39" s="1"/>
  <c r="F41"/>
  <c r="G41" s="1"/>
  <c r="D41"/>
  <c r="E41" s="1"/>
  <c r="B41"/>
  <c r="C38"/>
  <c r="B38"/>
  <c r="D38" l="1"/>
  <c r="E38" s="1"/>
  <c r="F36"/>
  <c r="F35" s="1"/>
  <c r="H41"/>
  <c r="H40" s="1"/>
  <c r="D36"/>
  <c r="E36" s="1"/>
  <c r="F38"/>
  <c r="F37" s="1"/>
  <c r="C34"/>
  <c r="B34"/>
  <c r="C33"/>
  <c r="B33"/>
  <c r="C32"/>
  <c r="B32"/>
  <c r="C31"/>
  <c r="B31"/>
  <c r="F40"/>
  <c r="G40"/>
  <c r="F42"/>
  <c r="G42"/>
  <c r="H42"/>
  <c r="F48"/>
  <c r="G48" s="1"/>
  <c r="G47" s="1"/>
  <c r="D48"/>
  <c r="E48" s="1"/>
  <c r="C47"/>
  <c r="B47"/>
  <c r="F29"/>
  <c r="G29" s="1"/>
  <c r="H29" s="1"/>
  <c r="H28" s="1"/>
  <c r="D29"/>
  <c r="E29" s="1"/>
  <c r="F27"/>
  <c r="G27" s="1"/>
  <c r="D27"/>
  <c r="E27" s="1"/>
  <c r="F26"/>
  <c r="G26" s="1"/>
  <c r="D26"/>
  <c r="E26" s="1"/>
  <c r="F24"/>
  <c r="G24" s="1"/>
  <c r="G23" s="1"/>
  <c r="D24"/>
  <c r="E24" s="1"/>
  <c r="F22"/>
  <c r="G22" s="1"/>
  <c r="G21" s="1"/>
  <c r="D22"/>
  <c r="E22" s="1"/>
  <c r="F20"/>
  <c r="G20" s="1"/>
  <c r="G19" s="1"/>
  <c r="D20"/>
  <c r="E20" s="1"/>
  <c r="F18"/>
  <c r="G18" s="1"/>
  <c r="G17" s="1"/>
  <c r="D18"/>
  <c r="E18" s="1"/>
  <c r="D16"/>
  <c r="E16" s="1"/>
  <c r="F16"/>
  <c r="G16" s="1"/>
  <c r="F15"/>
  <c r="G15" s="1"/>
  <c r="D15"/>
  <c r="E15" s="1"/>
  <c r="D13"/>
  <c r="E13" s="1"/>
  <c r="B13"/>
  <c r="D12"/>
  <c r="E12" s="1"/>
  <c r="F12"/>
  <c r="C5"/>
  <c r="B5"/>
  <c r="F33" l="1"/>
  <c r="G33" s="1"/>
  <c r="H33" s="1"/>
  <c r="D34"/>
  <c r="E34" s="1"/>
  <c r="F47"/>
  <c r="D32"/>
  <c r="E32" s="1"/>
  <c r="F31"/>
  <c r="G31" s="1"/>
  <c r="G36"/>
  <c r="H36" s="1"/>
  <c r="H35" s="1"/>
  <c r="D47"/>
  <c r="E47" s="1"/>
  <c r="F28"/>
  <c r="G14"/>
  <c r="D31"/>
  <c r="E31" s="1"/>
  <c r="F32"/>
  <c r="G32" s="1"/>
  <c r="H32" s="1"/>
  <c r="B30"/>
  <c r="D33"/>
  <c r="E33" s="1"/>
  <c r="G38"/>
  <c r="G37" s="1"/>
  <c r="F34"/>
  <c r="C30"/>
  <c r="F23"/>
  <c r="F19"/>
  <c r="F14"/>
  <c r="H22"/>
  <c r="H21" s="1"/>
  <c r="F17"/>
  <c r="H48"/>
  <c r="H47" s="1"/>
  <c r="F21"/>
  <c r="G28"/>
  <c r="G25"/>
  <c r="H27"/>
  <c r="F25"/>
  <c r="H26"/>
  <c r="H24"/>
  <c r="H23" s="1"/>
  <c r="H20"/>
  <c r="H19" s="1"/>
  <c r="H18"/>
  <c r="H17" s="1"/>
  <c r="H16"/>
  <c r="H15"/>
  <c r="F13"/>
  <c r="G13" s="1"/>
  <c r="H13" s="1"/>
  <c r="G12"/>
  <c r="H12" s="1"/>
  <c r="F8"/>
  <c r="H8" s="1"/>
  <c r="D11"/>
  <c r="E11" s="1"/>
  <c r="F11"/>
  <c r="G11" s="1"/>
  <c r="F10"/>
  <c r="D10"/>
  <c r="E10" s="1"/>
  <c r="F4"/>
  <c r="G4" s="1"/>
  <c r="F6"/>
  <c r="F7"/>
  <c r="D7"/>
  <c r="E7" s="1"/>
  <c r="D6"/>
  <c r="E6" s="1"/>
  <c r="C42"/>
  <c r="E42" s="1"/>
  <c r="D42"/>
  <c r="B42"/>
  <c r="C40"/>
  <c r="D40"/>
  <c r="B40"/>
  <c r="C37"/>
  <c r="D37"/>
  <c r="B37"/>
  <c r="C35"/>
  <c r="D35"/>
  <c r="B35"/>
  <c r="C28"/>
  <c r="E28" s="1"/>
  <c r="D28"/>
  <c r="B28"/>
  <c r="C25"/>
  <c r="D25"/>
  <c r="B25"/>
  <c r="C23"/>
  <c r="D23"/>
  <c r="B23"/>
  <c r="C21"/>
  <c r="D21"/>
  <c r="B21"/>
  <c r="C19"/>
  <c r="E19" s="1"/>
  <c r="D19"/>
  <c r="B19"/>
  <c r="C17"/>
  <c r="D17"/>
  <c r="B17"/>
  <c r="C14"/>
  <c r="D14"/>
  <c r="B14"/>
  <c r="C9"/>
  <c r="B9"/>
  <c r="C3"/>
  <c r="B3"/>
  <c r="E23" l="1"/>
  <c r="E37"/>
  <c r="E21"/>
  <c r="H14"/>
  <c r="E25"/>
  <c r="E40"/>
  <c r="I31"/>
  <c r="H31"/>
  <c r="D30"/>
  <c r="E30" s="1"/>
  <c r="G35"/>
  <c r="E35"/>
  <c r="E17"/>
  <c r="E14"/>
  <c r="F9"/>
  <c r="G9" s="1"/>
  <c r="H9" s="1"/>
  <c r="F5"/>
  <c r="F3"/>
  <c r="G3" s="1"/>
  <c r="H3" s="1"/>
  <c r="H38"/>
  <c r="H37" s="1"/>
  <c r="C49"/>
  <c r="B49"/>
  <c r="G34"/>
  <c r="F30"/>
  <c r="H25"/>
  <c r="D5"/>
  <c r="E5" s="1"/>
  <c r="G6"/>
  <c r="H6" s="1"/>
  <c r="H4"/>
  <c r="G7"/>
  <c r="H7" s="1"/>
  <c r="G10"/>
  <c r="H10" s="1"/>
  <c r="H11"/>
  <c r="D9"/>
  <c r="E9" s="1"/>
  <c r="F49" l="1"/>
  <c r="H34"/>
  <c r="H30" s="1"/>
  <c r="G30"/>
  <c r="H5"/>
  <c r="G5"/>
  <c r="H49" l="1"/>
  <c r="G49"/>
  <c r="D4"/>
  <c r="D3" l="1"/>
  <c r="E4"/>
  <c r="D49" l="1"/>
  <c r="E49" s="1"/>
  <c r="E3"/>
</calcChain>
</file>

<file path=xl/sharedStrings.xml><?xml version="1.0" encoding="utf-8"?>
<sst xmlns="http://schemas.openxmlformats.org/spreadsheetml/2006/main" count="94" uniqueCount="83">
  <si>
    <t>Председатель</t>
  </si>
  <si>
    <t>Штатная единица</t>
  </si>
  <si>
    <t>Должности</t>
  </si>
  <si>
    <t>.0102</t>
  </si>
  <si>
    <t>.0104</t>
  </si>
  <si>
    <t>Аппарат администрации (мун служба)</t>
  </si>
  <si>
    <t>Аппарат администрации (НСОТ)</t>
  </si>
  <si>
    <t>Аппарат Моген-Бурен</t>
  </si>
  <si>
    <t>.0103</t>
  </si>
  <si>
    <t>Хурал</t>
  </si>
  <si>
    <t>Каргы</t>
  </si>
  <si>
    <t>.0106</t>
  </si>
  <si>
    <t>КСО</t>
  </si>
  <si>
    <t>ФУ</t>
  </si>
  <si>
    <t>.0113</t>
  </si>
  <si>
    <t>Административная комиссия</t>
  </si>
  <si>
    <t>.0203</t>
  </si>
  <si>
    <t>Воинский учет</t>
  </si>
  <si>
    <t>.0300</t>
  </si>
  <si>
    <t>ЕДДС</t>
  </si>
  <si>
    <t>.0400</t>
  </si>
  <si>
    <t>Сельхозуправление</t>
  </si>
  <si>
    <t>.0709</t>
  </si>
  <si>
    <t>Нач обр</t>
  </si>
  <si>
    <t>КДН</t>
  </si>
  <si>
    <t>.0804</t>
  </si>
  <si>
    <t>нач культуры</t>
  </si>
  <si>
    <t>.0701</t>
  </si>
  <si>
    <t>.0702</t>
  </si>
  <si>
    <t>ОУ</t>
  </si>
  <si>
    <t>.0703</t>
  </si>
  <si>
    <t>Орнамент</t>
  </si>
  <si>
    <t>ДШИ</t>
  </si>
  <si>
    <t>Прочие образование</t>
  </si>
  <si>
    <t>.0800</t>
  </si>
  <si>
    <t>КОМЦ</t>
  </si>
  <si>
    <t>ДК</t>
  </si>
  <si>
    <t>ЦБС</t>
  </si>
  <si>
    <t>Бухгалтерия ОК</t>
  </si>
  <si>
    <t>.1000</t>
  </si>
  <si>
    <t>Управление труда</t>
  </si>
  <si>
    <t>Дотация</t>
  </si>
  <si>
    <t>Субвенция ОУ</t>
  </si>
  <si>
    <t>Субвенция ДОУ</t>
  </si>
  <si>
    <t>Собственный</t>
  </si>
  <si>
    <t>Целевые</t>
  </si>
  <si>
    <t>Источники</t>
  </si>
  <si>
    <t>Годовой фонд</t>
  </si>
  <si>
    <t>ВСГЕГО</t>
  </si>
  <si>
    <t>Хурал Моген-Бурен</t>
  </si>
  <si>
    <t>ДОУ субвенция БУ</t>
  </si>
  <si>
    <t>ДОУ дотация БУ</t>
  </si>
  <si>
    <t>ДОУ субвенция АУ</t>
  </si>
  <si>
    <t>ДОУ дотация АУ</t>
  </si>
  <si>
    <t>Всего</t>
  </si>
  <si>
    <t>Среднемес фонд</t>
  </si>
  <si>
    <t>Аппарат Тоолайлыг</t>
  </si>
  <si>
    <t>председатель</t>
  </si>
  <si>
    <t>В бюджете</t>
  </si>
  <si>
    <t>Среднемес</t>
  </si>
  <si>
    <t>всего</t>
  </si>
  <si>
    <t xml:space="preserve"> ЗП за 11 месяцев</t>
  </si>
  <si>
    <t>Отклонение от плана</t>
  </si>
  <si>
    <t>аппарат</t>
  </si>
  <si>
    <t>еддс</t>
  </si>
  <si>
    <t>Нач УО</t>
  </si>
  <si>
    <t>Нач ОК</t>
  </si>
  <si>
    <t>хурал</t>
  </si>
  <si>
    <t>каргы</t>
  </si>
  <si>
    <t>ксо</t>
  </si>
  <si>
    <t>УТиСР</t>
  </si>
  <si>
    <t>Бухгалтерия</t>
  </si>
  <si>
    <t>СХ</t>
  </si>
  <si>
    <t>ДОУ ДОТ</t>
  </si>
  <si>
    <t>орнамент</t>
  </si>
  <si>
    <t>прочие</t>
  </si>
  <si>
    <t>доусубв</t>
  </si>
  <si>
    <t>оу</t>
  </si>
  <si>
    <t>моген-бурен</t>
  </si>
  <si>
    <t>дот</t>
  </si>
  <si>
    <t>субв</t>
  </si>
  <si>
    <t>собственный</t>
  </si>
  <si>
    <t>дотация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</si>
</sst>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;[Red]\-#,##0.00;0.00"/>
    <numFmt numFmtId="166" formatCode="#,##0.00_ ;[Red]\-#,##0.00\ 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1" fontId="0" fillId="0" borderId="1" xfId="0" applyNumberFormat="1" applyBorder="1"/>
    <xf numFmtId="0" fontId="1" fillId="0" borderId="1" xfId="0" applyFont="1" applyBorder="1"/>
    <xf numFmtId="0" fontId="0" fillId="0" borderId="1" xfId="0" applyBorder="1" applyAlignment="1">
      <alignment horizontal="left" wrapText="1"/>
    </xf>
    <xf numFmtId="0" fontId="0" fillId="0" borderId="1" xfId="0" applyFill="1" applyBorder="1"/>
    <xf numFmtId="0" fontId="0" fillId="0" borderId="1" xfId="0" applyFont="1" applyBorder="1"/>
    <xf numFmtId="1" fontId="1" fillId="0" borderId="1" xfId="0" applyNumberFormat="1" applyFont="1" applyBorder="1" applyAlignment="1">
      <alignment horizontal="right" wrapText="1"/>
    </xf>
    <xf numFmtId="1" fontId="1" fillId="0" borderId="1" xfId="0" applyNumberFormat="1" applyFont="1" applyBorder="1"/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/>
    <xf numFmtId="2" fontId="0" fillId="0" borderId="1" xfId="0" applyNumberFormat="1" applyBorder="1"/>
    <xf numFmtId="1" fontId="0" fillId="0" borderId="1" xfId="0" applyNumberFormat="1" applyFont="1" applyBorder="1"/>
    <xf numFmtId="0" fontId="1" fillId="0" borderId="1" xfId="0" applyNumberFormat="1" applyFont="1" applyBorder="1"/>
    <xf numFmtId="1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164" fontId="0" fillId="0" borderId="1" xfId="0" applyNumberFormat="1" applyFont="1" applyBorder="1"/>
    <xf numFmtId="164" fontId="1" fillId="0" borderId="1" xfId="0" applyNumberFormat="1" applyFont="1" applyBorder="1"/>
    <xf numFmtId="1" fontId="0" fillId="0" borderId="0" xfId="0" applyNumberFormat="1"/>
    <xf numFmtId="165" fontId="3" fillId="0" borderId="3" xfId="1" applyNumberFormat="1" applyFont="1" applyFill="1" applyBorder="1" applyAlignment="1" applyProtection="1">
      <protection hidden="1"/>
    </xf>
    <xf numFmtId="166" fontId="0" fillId="0" borderId="1" xfId="0" applyNumberFormat="1" applyBorder="1"/>
    <xf numFmtId="0" fontId="0" fillId="2" borderId="1" xfId="0" applyFill="1" applyBorder="1"/>
    <xf numFmtId="166" fontId="0" fillId="2" borderId="1" xfId="0" applyNumberFormat="1" applyFill="1" applyBorder="1"/>
    <xf numFmtId="0" fontId="0" fillId="2" borderId="0" xfId="0" applyFill="1"/>
    <xf numFmtId="2" fontId="0" fillId="0" borderId="0" xfId="0" applyNumberFormat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90;&#1072;&#1090;&#1082;&#1080;%20&#1059;&#1054;/&#1064;&#1090;&#1072;&#1090;&#1099;-&#1090;&#1072;&#1088;&#1080;&#1092;&#1080;&#1082;&#1072;&#1094;&#1080;&#1080;%20&#1089;%2001.01.2019/&#1044;&#1054;&#1059;/&#1064;&#1090;&#1072;&#1090;-&#1090;&#1072;&#1088;&#1080;&#1092;&#1080;&#1082;&#1072;&#1094;&#1080;&#1103;%20&#1063;&#1077;&#1095;&#1077;&#1082;%202018-2019%20&#1089;%2001.01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90;&#1072;&#1090;&#1082;&#1080;%20&#1059;&#1054;/&#1064;&#1090;&#1072;&#1090;&#1099;-&#1090;&#1072;&#1088;&#1080;&#1092;&#1080;&#1082;&#1072;&#1094;&#1080;&#1080;%20&#1089;%2001.01.2019/&#1044;&#1054;&#1059;/&#1064;&#1090;&#1072;&#1090;-&#1090;&#1072;&#1088;&#1080;&#1092;&#1080;&#1082;&#1072;&#1094;&#1080;&#1103;%20&#1061;&#1091;&#1085;&#1095;&#1091;&#1075;&#1077;&#1096;%202018-2019%20&#1089;%2001.01.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90;&#1072;&#1090;&#1082;&#1080;%20&#1059;&#1054;/&#1064;&#1090;&#1072;&#1090;&#1099;-&#1090;&#1072;&#1088;&#1080;&#1092;&#1080;&#1082;&#1072;&#1094;&#1080;&#1080;%20&#1089;%2001.01.2019/&#1044;&#1054;&#1059;/&#1064;&#1090;&#1072;&#1090;-&#1090;&#1072;&#1088;&#1080;&#1092;&#1080;&#1082;&#1072;&#1094;&#1080;&#1103;%20&#1057;&#1099;&#1083;&#1076;&#1099;&#1089;&#1095;&#1099;&#1075;&#1072;&#1096;%202018-2019%20&#1089;%2001.01.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90;&#1072;&#1090;&#1082;&#1080;%20&#1059;&#1054;/&#1064;&#1090;&#1072;&#1090;&#1099;-&#1090;&#1072;&#1088;&#1080;&#1092;&#1080;&#1082;&#1072;&#1094;&#1080;&#1080;%20&#1089;%2001.01.2019/&#1044;&#1054;&#1059;/&#1064;&#1090;&#1072;&#1090;-&#1090;&#1072;&#1088;&#1080;&#1092;&#1080;&#1082;&#1072;&#1094;&#1080;&#1103;%20&#1057;&#1072;&#1081;&#1079;&#1072;&#1085;&#1072;&#1082;%202018-2019%20&#1089;%2001.01.20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90;&#1072;&#1090;&#1082;&#1080;%20&#1059;&#1054;/&#1064;&#1090;&#1072;&#1090;&#1099;-&#1090;&#1072;&#1088;&#1080;&#1092;&#1080;&#1082;&#1072;&#1094;&#1080;&#1080;%20&#1089;%2001.01.2019/&#1044;&#1054;&#1059;/&#1064;&#1090;&#1072;&#1090;-&#1090;&#1072;&#1088;&#1080;&#1092;&#1080;&#1082;&#1072;&#1094;&#1080;&#1103;%20&#1040;&#1083;&#1077;&#1085;&#1091;&#1096;&#1082;&#1072;%202018-2019%20&#1089;%2001.01.201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90;&#1072;&#1090;&#1082;&#1080;%20&#1059;&#1054;/&#1064;&#1090;&#1072;&#1090;&#1099;-&#1090;&#1072;&#1088;&#1080;&#1092;&#1080;&#1082;&#1072;&#1094;&#1080;&#1080;%20&#1089;%2001.01.2019/&#1044;&#1054;&#1059;/&#1064;&#1090;&#1072;&#1090;-&#1090;&#1072;&#1088;&#1080;&#1092;&#1080;&#1082;&#1072;&#1094;&#1080;&#1103;%20&#1061;&#1072;&#1084;&#1085;&#1072;&#1072;&#1088;&#1072;&#1082;%202018-2019%20&#1089;%2001.01.201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90;&#1072;&#1090;&#1082;&#1080;%20&#1059;&#1054;/&#1064;&#1090;&#1072;&#1090;&#1099;-&#1090;&#1072;&#1088;&#1080;&#1092;&#1080;&#1082;&#1072;&#1094;&#1080;&#1080;%20&#1089;%2001.01.2019/&#1064;&#1090;&#1072;&#1090;&#1085;&#1086;&#1077;%20&#1088;&#1072;&#1089;&#1087;&#1080;&#1089;&#1072;&#1085;&#1080;&#1077;%202018-2019%20&#1055;&#1054;&#1044;&#1056;.&#1050;&#1051;&#1059;&#1041;%20&#1089;%2001.01.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6;&#1090;&#1072;&#1090;&#1085;&#1099;&#1077;%20%20&#1086;&#1082;%20&#1085;&#1086;&#1074;&#1099;&#1081;2019/&#1090;&#1072;&#1088;&#1080;&#1092;%20&#1050;&#1061;%20&#1044;&#1064;&#1048;%202019%20&#1089;%20&#1091;&#1095;&#1077;&#1090;&#1086;&#1084;%20&#1052;&#1056;&#1054;&#1058;-1128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6;&#1090;&#1072;&#1090;&#1085;&#1099;&#1077;%20%20&#1086;&#1082;%20&#1085;&#1086;&#1074;&#1099;&#1081;2019/&#1058;&#1072;&#1088;&#1080;&#1092;%20&#1052;&#1040;%20%20&#1044;&#1064;&#1048;%20&#1085;&#1072;2018-2019%20&#1089;%20&#1091;&#1095;&#1077;&#1090;&#1086;&#1084;%20&#1052;&#1056;&#1054;&#1058;-1128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90;&#1072;&#1090;&#1082;&#1080;%20&#1059;&#1054;/&#1064;&#1090;&#1072;&#1090;&#1099;-&#1090;&#1072;&#1088;&#1080;&#1092;&#1080;&#1082;&#1072;&#1094;&#1080;&#1080;%20&#1089;%2001.01.2019/&#1055;&#1088;&#1086;&#1095;&#1080;&#1077;%202018-2019%20&#1089;%2001.01.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тат заведующего"/>
      <sheetName val="тариф. 2018-2019"/>
      <sheetName val="тариф.сан.гр.2018-2019"/>
      <sheetName val="Шт.расп_4гр_2018-2019"/>
      <sheetName val="Шт.рас_сан.гр_2018-2019"/>
      <sheetName val="Шт.рас.сторож, кочег.2018-2019"/>
      <sheetName val="Шт.рас.сторож, кочег.сан.гр."/>
    </sheetNames>
    <sheetDataSet>
      <sheetData sheetId="0">
        <row r="19">
          <cell r="AA19">
            <v>21.3</v>
          </cell>
          <cell r="AB19">
            <v>815781.55827000015</v>
          </cell>
        </row>
        <row r="20">
          <cell r="AA20">
            <v>32.5</v>
          </cell>
          <cell r="AB20">
            <v>873163.99221080169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тат заведующего"/>
      <sheetName val="тариф. 2018-2019"/>
      <sheetName val="Шт.рас.2018-2019"/>
      <sheetName val="Шт.рас.сторож, кочег. 2018-2019"/>
    </sheetNames>
    <sheetDataSet>
      <sheetData sheetId="0">
        <row r="20">
          <cell r="V20">
            <v>20.75</v>
          </cell>
          <cell r="W20">
            <v>565749.71250000002</v>
          </cell>
        </row>
        <row r="21">
          <cell r="V21">
            <v>10.75</v>
          </cell>
          <cell r="W21">
            <v>374612.57785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тат зам.дир."/>
      <sheetName val="тариф. 2018-2019"/>
      <sheetName val="Шт.рас.2018-2019"/>
      <sheetName val="Шт.рас.сторож, кочег 2018-2019"/>
    </sheetNames>
    <sheetDataSet>
      <sheetData sheetId="0">
        <row r="19">
          <cell r="U19">
            <v>11</v>
          </cell>
          <cell r="V19">
            <v>380358.07285</v>
          </cell>
        </row>
        <row r="20">
          <cell r="U20">
            <v>15</v>
          </cell>
          <cell r="V20">
            <v>381888.11499999999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Штат заведующего"/>
      <sheetName val="тариф. 2018-2019"/>
      <sheetName val="Шт.рас.2018-2019"/>
      <sheetName val="Шт.рас.сторож, кочег.2018-2019"/>
    </sheetNames>
    <sheetDataSet>
      <sheetData sheetId="0">
        <row r="19">
          <cell r="Y19">
            <v>12</v>
          </cell>
          <cell r="Z19">
            <v>409157.57785</v>
          </cell>
        </row>
        <row r="20">
          <cell r="Y20">
            <v>15.5</v>
          </cell>
          <cell r="Z20">
            <v>410055.27500000002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Штат заведующего"/>
      <sheetName val="тариф.2018-2019"/>
      <sheetName val="Шт.рас.2018-2019"/>
      <sheetName val="Шт.рас.сторож, кочег. 2018-2019"/>
    </sheetNames>
    <sheetDataSet>
      <sheetData sheetId="0">
        <row r="20">
          <cell r="X20">
            <v>11.25</v>
          </cell>
          <cell r="Y20">
            <v>290349.5</v>
          </cell>
        </row>
        <row r="21">
          <cell r="X21">
            <v>10.5</v>
          </cell>
          <cell r="Y21">
            <v>387267.07285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Штат директора"/>
      <sheetName val="тариф. 2018-2019"/>
      <sheetName val="Шт.рас.2018-2019"/>
      <sheetName val="Шт.рас.повар, сторож 2018-2019"/>
    </sheetNames>
    <sheetDataSet>
      <sheetData sheetId="0">
        <row r="21">
          <cell r="Y21">
            <v>442994.30245000008</v>
          </cell>
          <cell r="Z21">
            <v>12.5</v>
          </cell>
        </row>
        <row r="22">
          <cell r="Y22">
            <v>570187.27500000002</v>
          </cell>
          <cell r="Z22">
            <v>20.5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Шт.расп. 2018-2019"/>
      <sheetName val="Тариф. 2018-2019"/>
      <sheetName val="Шт.расп.УВП ОП 2018-2019"/>
      <sheetName val="Шт.рас.чабан, сторож 2018-2019"/>
    </sheetNames>
    <sheetDataSet>
      <sheetData sheetId="0">
        <row r="19">
          <cell r="Y19">
            <v>26</v>
          </cell>
          <cell r="Z19">
            <v>830994.53069230774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КХ ДШИ препод"/>
      <sheetName val="ауп"/>
      <sheetName val="тех"/>
    </sheetNames>
    <sheetDataSet>
      <sheetData sheetId="0">
        <row r="22">
          <cell r="AF22">
            <v>262620.94444444444</v>
          </cell>
        </row>
        <row r="24">
          <cell r="N24">
            <v>8</v>
          </cell>
        </row>
      </sheetData>
      <sheetData sheetId="1">
        <row r="22">
          <cell r="C22">
            <v>3.5</v>
          </cell>
        </row>
      </sheetData>
      <sheetData sheetId="2">
        <row r="18">
          <cell r="D18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А ДШИ препод"/>
      <sheetName val="АУП"/>
      <sheetName val="тех"/>
    </sheetNames>
    <sheetDataSet>
      <sheetData sheetId="0">
        <row r="37">
          <cell r="AH37">
            <v>719218.3055555555</v>
          </cell>
        </row>
        <row r="39">
          <cell r="O39">
            <v>18</v>
          </cell>
        </row>
      </sheetData>
      <sheetData sheetId="1">
        <row r="23">
          <cell r="C23">
            <v>7.5</v>
          </cell>
        </row>
      </sheetData>
      <sheetData sheetId="2">
        <row r="20">
          <cell r="C20">
            <v>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Штат метод отдела 2018-2019"/>
      <sheetName val="Штат УВП 2018-2019"/>
      <sheetName val="фин.экон отдел 2018-2019"/>
      <sheetName val="ХЭГ 2018-2019"/>
      <sheetName val="Шт.рас.кочегары 2018-2019"/>
    </sheetNames>
    <sheetDataSet>
      <sheetData sheetId="0">
        <row r="27">
          <cell r="AG27">
            <v>29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opLeftCell="A19" workbookViewId="0">
      <selection activeCell="C12" sqref="C12:C13"/>
    </sheetView>
  </sheetViews>
  <sheetFormatPr defaultRowHeight="14.4"/>
  <cols>
    <col min="1" max="1" width="20.109375" customWidth="1"/>
    <col min="2" max="2" width="7.109375" customWidth="1"/>
    <col min="3" max="3" width="12.6640625" customWidth="1"/>
    <col min="4" max="5" width="11.21875" customWidth="1"/>
    <col min="6" max="6" width="9.77734375" customWidth="1"/>
    <col min="7" max="7" width="9.44140625" bestFit="1" customWidth="1"/>
    <col min="8" max="8" width="11.109375" customWidth="1"/>
    <col min="9" max="9" width="9" bestFit="1" customWidth="1"/>
  </cols>
  <sheetData>
    <row r="1" spans="1:8">
      <c r="C1" s="28" t="s">
        <v>55</v>
      </c>
      <c r="D1" s="29"/>
      <c r="E1" s="30"/>
      <c r="F1" s="31" t="s">
        <v>47</v>
      </c>
      <c r="G1" s="32"/>
      <c r="H1" s="32"/>
    </row>
    <row r="2" spans="1:8" ht="57.6">
      <c r="A2" s="1" t="s">
        <v>2</v>
      </c>
      <c r="B2" s="2" t="s">
        <v>1</v>
      </c>
      <c r="C2" s="1">
        <v>211</v>
      </c>
      <c r="D2" s="1">
        <v>213</v>
      </c>
      <c r="E2" s="1" t="s">
        <v>54</v>
      </c>
      <c r="F2" s="12" t="s">
        <v>47</v>
      </c>
      <c r="G2" s="1">
        <v>213</v>
      </c>
      <c r="H2" s="1" t="s">
        <v>48</v>
      </c>
    </row>
    <row r="3" spans="1:8">
      <c r="A3" s="4" t="s">
        <v>3</v>
      </c>
      <c r="B3" s="10">
        <f>B4</f>
        <v>1</v>
      </c>
      <c r="C3" s="10">
        <f t="shared" ref="C3:D3" si="0">C4</f>
        <v>61454</v>
      </c>
      <c r="D3" s="8">
        <f t="shared" si="0"/>
        <v>18559.108</v>
      </c>
      <c r="E3" s="8">
        <f>C3+D3</f>
        <v>80013.108000000007</v>
      </c>
      <c r="F3" s="16">
        <f>C3*12</f>
        <v>737448</v>
      </c>
      <c r="G3" s="15">
        <f>F3*30.2%</f>
        <v>222709.296</v>
      </c>
      <c r="H3" s="19">
        <f>F3+G3</f>
        <v>960157.29599999997</v>
      </c>
    </row>
    <row r="4" spans="1:8">
      <c r="A4" s="1" t="s">
        <v>0</v>
      </c>
      <c r="B4" s="11">
        <v>1</v>
      </c>
      <c r="C4" s="17">
        <v>61454</v>
      </c>
      <c r="D4" s="3">
        <f>C4*30.2%</f>
        <v>18559.108</v>
      </c>
      <c r="E4" s="8">
        <f t="shared" ref="E4:E49" si="1">C4+D4</f>
        <v>80013.108000000007</v>
      </c>
      <c r="F4" s="13">
        <f t="shared" ref="F4:F13" si="2">C4*12</f>
        <v>737448</v>
      </c>
      <c r="G4" s="15">
        <f t="shared" ref="G4:G34" si="3">F4*30.2%</f>
        <v>222709.296</v>
      </c>
      <c r="H4" s="19">
        <f t="shared" ref="H4:H12" si="4">F4+G4</f>
        <v>960157.29599999997</v>
      </c>
    </row>
    <row r="5" spans="1:8">
      <c r="A5" s="4" t="s">
        <v>8</v>
      </c>
      <c r="B5" s="4">
        <f>B6+B7+B8</f>
        <v>2</v>
      </c>
      <c r="C5" s="18">
        <f t="shared" ref="C5:H5" si="5">C6+C7+C8</f>
        <v>129215</v>
      </c>
      <c r="D5" s="4">
        <f t="shared" si="5"/>
        <v>34311.729999999996</v>
      </c>
      <c r="E5" s="8">
        <f t="shared" si="1"/>
        <v>163526.72999999998</v>
      </c>
      <c r="F5" s="4">
        <f t="shared" si="5"/>
        <v>1550580</v>
      </c>
      <c r="G5" s="4">
        <f t="shared" si="5"/>
        <v>411740.76</v>
      </c>
      <c r="H5" s="20">
        <f t="shared" si="5"/>
        <v>1962320.76</v>
      </c>
    </row>
    <row r="6" spans="1:8">
      <c r="A6" s="1" t="s">
        <v>9</v>
      </c>
      <c r="B6" s="1">
        <v>1</v>
      </c>
      <c r="C6" s="1">
        <v>60729</v>
      </c>
      <c r="D6" s="3">
        <f>C6*30.2%</f>
        <v>18340.157999999999</v>
      </c>
      <c r="E6" s="8">
        <f t="shared" si="1"/>
        <v>79069.157999999996</v>
      </c>
      <c r="F6" s="13">
        <f t="shared" si="2"/>
        <v>728748</v>
      </c>
      <c r="G6" s="15">
        <f t="shared" si="3"/>
        <v>220081.89599999998</v>
      </c>
      <c r="H6" s="19">
        <f t="shared" si="4"/>
        <v>948829.89599999995</v>
      </c>
    </row>
    <row r="7" spans="1:8">
      <c r="A7" s="1" t="s">
        <v>10</v>
      </c>
      <c r="B7" s="1">
        <v>1</v>
      </c>
      <c r="C7" s="11">
        <v>52886</v>
      </c>
      <c r="D7" s="3">
        <f>C7*30.2%</f>
        <v>15971.572</v>
      </c>
      <c r="E7" s="8">
        <f t="shared" si="1"/>
        <v>68857.572</v>
      </c>
      <c r="F7" s="13">
        <f t="shared" si="2"/>
        <v>634632</v>
      </c>
      <c r="G7" s="15">
        <f t="shared" si="3"/>
        <v>191658.864</v>
      </c>
      <c r="H7" s="19">
        <f t="shared" si="4"/>
        <v>826290.86400000006</v>
      </c>
    </row>
    <row r="8" spans="1:8">
      <c r="A8" s="1" t="s">
        <v>49</v>
      </c>
      <c r="B8" s="1"/>
      <c r="C8" s="11">
        <v>15600</v>
      </c>
      <c r="D8" s="3"/>
      <c r="E8" s="8">
        <f t="shared" si="1"/>
        <v>15600</v>
      </c>
      <c r="F8" s="13">
        <f t="shared" si="2"/>
        <v>187200</v>
      </c>
      <c r="G8" s="15"/>
      <c r="H8" s="19">
        <f t="shared" si="4"/>
        <v>187200</v>
      </c>
    </row>
    <row r="9" spans="1:8">
      <c r="A9" s="4" t="s">
        <v>4</v>
      </c>
      <c r="B9" s="4">
        <f>B10+B11+B12+B13</f>
        <v>38</v>
      </c>
      <c r="C9" s="18">
        <f t="shared" ref="C9:D9" si="6">C10+C11+C12+C13</f>
        <v>1266439</v>
      </c>
      <c r="D9" s="4">
        <f t="shared" si="6"/>
        <v>382464.57800000004</v>
      </c>
      <c r="E9" s="8">
        <f t="shared" si="1"/>
        <v>1648903.578</v>
      </c>
      <c r="F9" s="16">
        <f t="shared" si="2"/>
        <v>15197268</v>
      </c>
      <c r="G9" s="9">
        <f t="shared" si="3"/>
        <v>4589574.9359999998</v>
      </c>
      <c r="H9" s="20">
        <f t="shared" si="4"/>
        <v>19786842.936000001</v>
      </c>
    </row>
    <row r="10" spans="1:8" ht="43.2">
      <c r="A10" s="5" t="s">
        <v>5</v>
      </c>
      <c r="B10" s="1">
        <v>12</v>
      </c>
      <c r="C10" s="11">
        <v>428720</v>
      </c>
      <c r="D10" s="3">
        <f>C10*30.2%</f>
        <v>129473.44</v>
      </c>
      <c r="E10" s="8">
        <f t="shared" si="1"/>
        <v>558193.43999999994</v>
      </c>
      <c r="F10" s="13">
        <f t="shared" si="2"/>
        <v>5144640</v>
      </c>
      <c r="G10" s="15">
        <f t="shared" si="3"/>
        <v>1553681.28</v>
      </c>
      <c r="H10" s="7">
        <f t="shared" si="4"/>
        <v>6698321.2800000003</v>
      </c>
    </row>
    <row r="11" spans="1:8" ht="43.2">
      <c r="A11" s="5" t="s">
        <v>6</v>
      </c>
      <c r="B11" s="1">
        <v>15</v>
      </c>
      <c r="C11" s="11">
        <f>314145+87152+85793</f>
        <v>487090</v>
      </c>
      <c r="D11" s="3">
        <f>C11*30.2%</f>
        <v>147101.18</v>
      </c>
      <c r="E11" s="8">
        <f t="shared" si="1"/>
        <v>634191.17999999993</v>
      </c>
      <c r="F11" s="1">
        <f t="shared" si="2"/>
        <v>5845080</v>
      </c>
      <c r="G11" s="1">
        <f t="shared" si="3"/>
        <v>1765214.16</v>
      </c>
      <c r="H11" s="1">
        <f t="shared" si="4"/>
        <v>7610294.1600000001</v>
      </c>
    </row>
    <row r="12" spans="1:8">
      <c r="A12" s="1" t="s">
        <v>7</v>
      </c>
      <c r="B12" s="1">
        <v>6.5</v>
      </c>
      <c r="C12" s="1">
        <f>108519+99570</f>
        <v>208089</v>
      </c>
      <c r="D12" s="3">
        <f>C12*30.2%</f>
        <v>62842.877999999997</v>
      </c>
      <c r="E12" s="8">
        <f t="shared" si="1"/>
        <v>270931.87800000003</v>
      </c>
      <c r="F12" s="1">
        <f t="shared" si="2"/>
        <v>2497068</v>
      </c>
      <c r="G12" s="1">
        <f t="shared" si="3"/>
        <v>754114.53599999996</v>
      </c>
      <c r="H12" s="1">
        <f t="shared" si="4"/>
        <v>3251182.5359999998</v>
      </c>
    </row>
    <row r="13" spans="1:8">
      <c r="A13" s="1" t="s">
        <v>56</v>
      </c>
      <c r="B13" s="1">
        <f>1+3.5</f>
        <v>4.5</v>
      </c>
      <c r="C13" s="1">
        <f>42970+99570</f>
        <v>142540</v>
      </c>
      <c r="D13" s="3">
        <f>C13*30.2%</f>
        <v>43047.08</v>
      </c>
      <c r="E13" s="8">
        <f t="shared" si="1"/>
        <v>185587.08000000002</v>
      </c>
      <c r="F13" s="1">
        <f t="shared" si="2"/>
        <v>1710480</v>
      </c>
      <c r="G13" s="1">
        <f t="shared" si="3"/>
        <v>516564.95999999996</v>
      </c>
      <c r="H13" s="1">
        <f t="shared" ref="H13" si="7">F13+G13</f>
        <v>2227044.96</v>
      </c>
    </row>
    <row r="14" spans="1:8">
      <c r="A14" s="4" t="s">
        <v>11</v>
      </c>
      <c r="B14" s="4">
        <f>B15+B16</f>
        <v>9</v>
      </c>
      <c r="C14" s="4">
        <f t="shared" ref="C14:D14" si="8">C15+C16</f>
        <v>295901</v>
      </c>
      <c r="D14" s="4">
        <f t="shared" si="8"/>
        <v>89362.101999999999</v>
      </c>
      <c r="E14" s="8">
        <f t="shared" si="1"/>
        <v>385263.10200000001</v>
      </c>
      <c r="F14" s="4">
        <f t="shared" ref="F14" si="9">F15+F16</f>
        <v>3550812</v>
      </c>
      <c r="G14" s="4">
        <f t="shared" ref="G14" si="10">G15+G16</f>
        <v>1072345.2239999999</v>
      </c>
      <c r="H14" s="4">
        <f t="shared" ref="H14" si="11">H15+H16</f>
        <v>4623157.2239999995</v>
      </c>
    </row>
    <row r="15" spans="1:8">
      <c r="A15" s="1" t="s">
        <v>12</v>
      </c>
      <c r="B15" s="1">
        <v>2</v>
      </c>
      <c r="C15" s="1">
        <v>76154</v>
      </c>
      <c r="D15" s="3">
        <f>C15*30.2%</f>
        <v>22998.507999999998</v>
      </c>
      <c r="E15" s="8">
        <f t="shared" si="1"/>
        <v>99152.508000000002</v>
      </c>
      <c r="F15" s="1">
        <f t="shared" ref="F15:F16" si="12">C15*12</f>
        <v>913848</v>
      </c>
      <c r="G15" s="1">
        <f t="shared" si="3"/>
        <v>275982.09600000002</v>
      </c>
      <c r="H15" s="1">
        <f t="shared" ref="H15:H16" si="13">F15+G15</f>
        <v>1189830.0959999999</v>
      </c>
    </row>
    <row r="16" spans="1:8">
      <c r="A16" s="1" t="s">
        <v>13</v>
      </c>
      <c r="B16" s="1">
        <v>7</v>
      </c>
      <c r="C16" s="1">
        <f>191947+27800</f>
        <v>219747</v>
      </c>
      <c r="D16" s="1">
        <f>C16*30.2%</f>
        <v>66363.593999999997</v>
      </c>
      <c r="E16" s="8">
        <f t="shared" si="1"/>
        <v>286110.59399999998</v>
      </c>
      <c r="F16" s="1">
        <f t="shared" si="12"/>
        <v>2636964</v>
      </c>
      <c r="G16" s="1">
        <f t="shared" si="3"/>
        <v>796363.12800000003</v>
      </c>
      <c r="H16" s="1">
        <f t="shared" si="13"/>
        <v>3433327.128</v>
      </c>
    </row>
    <row r="17" spans="1:9">
      <c r="A17" s="4" t="s">
        <v>14</v>
      </c>
      <c r="B17" s="1">
        <f>B18</f>
        <v>1</v>
      </c>
      <c r="C17" s="1">
        <f t="shared" ref="C17:D17" si="14">C18</f>
        <v>30473</v>
      </c>
      <c r="D17" s="1">
        <f t="shared" si="14"/>
        <v>9202.8459999999995</v>
      </c>
      <c r="E17" s="8">
        <f t="shared" si="1"/>
        <v>39675.845999999998</v>
      </c>
      <c r="F17" s="1">
        <f t="shared" ref="F17" si="15">F18</f>
        <v>365676</v>
      </c>
      <c r="G17" s="1">
        <f t="shared" ref="G17" si="16">G18</f>
        <v>110434.152</v>
      </c>
      <c r="H17" s="1">
        <f t="shared" ref="H17" si="17">H18</f>
        <v>476110.152</v>
      </c>
    </row>
    <row r="18" spans="1:9" ht="28.8">
      <c r="A18" s="5" t="s">
        <v>15</v>
      </c>
      <c r="B18" s="1">
        <v>1</v>
      </c>
      <c r="C18" s="1">
        <v>30473</v>
      </c>
      <c r="D18" s="1">
        <f>C18*30.2%</f>
        <v>9202.8459999999995</v>
      </c>
      <c r="E18" s="8">
        <f t="shared" si="1"/>
        <v>39675.845999999998</v>
      </c>
      <c r="F18" s="1">
        <f t="shared" ref="F18" si="18">C18*12</f>
        <v>365676</v>
      </c>
      <c r="G18" s="1">
        <f t="shared" si="3"/>
        <v>110434.152</v>
      </c>
      <c r="H18" s="3">
        <f t="shared" ref="H18" si="19">F18+G18</f>
        <v>476110.152</v>
      </c>
    </row>
    <row r="19" spans="1:9">
      <c r="A19" s="4" t="s">
        <v>16</v>
      </c>
      <c r="B19" s="4">
        <f>B20</f>
        <v>0.7</v>
      </c>
      <c r="C19" s="4">
        <f t="shared" ref="C19:D19" si="20">C20</f>
        <v>19905</v>
      </c>
      <c r="D19" s="4">
        <f t="shared" si="20"/>
        <v>6011.3099999999995</v>
      </c>
      <c r="E19" s="8">
        <f t="shared" si="1"/>
        <v>25916.309999999998</v>
      </c>
      <c r="F19" s="4">
        <f t="shared" ref="F19" si="21">F20</f>
        <v>238860</v>
      </c>
      <c r="G19" s="4">
        <f t="shared" ref="G19" si="22">G20</f>
        <v>72135.72</v>
      </c>
      <c r="H19" s="4">
        <f t="shared" ref="H19" si="23">H20</f>
        <v>310995.71999999997</v>
      </c>
    </row>
    <row r="20" spans="1:9">
      <c r="A20" s="1" t="s">
        <v>17</v>
      </c>
      <c r="B20" s="1">
        <v>0.7</v>
      </c>
      <c r="C20" s="1">
        <v>19905</v>
      </c>
      <c r="D20" s="1">
        <f>C20*30.2%</f>
        <v>6011.3099999999995</v>
      </c>
      <c r="E20" s="8">
        <f t="shared" si="1"/>
        <v>25916.309999999998</v>
      </c>
      <c r="F20" s="1">
        <f t="shared" ref="F20" si="24">C20*12</f>
        <v>238860</v>
      </c>
      <c r="G20" s="1">
        <f t="shared" si="3"/>
        <v>72135.72</v>
      </c>
      <c r="H20" s="3">
        <f t="shared" ref="H20" si="25">F20+G20</f>
        <v>310995.71999999997</v>
      </c>
    </row>
    <row r="21" spans="1:9">
      <c r="A21" s="4" t="s">
        <v>18</v>
      </c>
      <c r="B21" s="4">
        <f>B22</f>
        <v>4</v>
      </c>
      <c r="C21" s="4">
        <f t="shared" ref="C21:D21" si="26">C22</f>
        <v>116402</v>
      </c>
      <c r="D21" s="4">
        <f t="shared" si="26"/>
        <v>35153.404000000002</v>
      </c>
      <c r="E21" s="8">
        <f t="shared" si="1"/>
        <v>151555.40400000001</v>
      </c>
      <c r="F21" s="4">
        <f t="shared" ref="F21" si="27">F22</f>
        <v>1396824</v>
      </c>
      <c r="G21" s="4">
        <f t="shared" ref="G21" si="28">G22</f>
        <v>421840.848</v>
      </c>
      <c r="H21" s="4">
        <f t="shared" ref="H21" si="29">H22</f>
        <v>1818664.848</v>
      </c>
    </row>
    <row r="22" spans="1:9">
      <c r="A22" s="1" t="s">
        <v>19</v>
      </c>
      <c r="B22" s="1">
        <v>4</v>
      </c>
      <c r="C22" s="1">
        <f>30547+85855</f>
        <v>116402</v>
      </c>
      <c r="D22" s="1">
        <f>C22*30.2%</f>
        <v>35153.404000000002</v>
      </c>
      <c r="E22" s="8">
        <f t="shared" si="1"/>
        <v>151555.40400000001</v>
      </c>
      <c r="F22" s="1">
        <f t="shared" ref="F22" si="30">C22*12</f>
        <v>1396824</v>
      </c>
      <c r="G22" s="1">
        <f t="shared" si="3"/>
        <v>421840.848</v>
      </c>
      <c r="H22" s="3">
        <f t="shared" ref="H22" si="31">F22+G22</f>
        <v>1818664.848</v>
      </c>
    </row>
    <row r="23" spans="1:9">
      <c r="A23" s="4" t="s">
        <v>20</v>
      </c>
      <c r="B23" s="1">
        <f>B24</f>
        <v>4</v>
      </c>
      <c r="C23" s="1">
        <f t="shared" ref="C23:D23" si="32">C24</f>
        <v>142485</v>
      </c>
      <c r="D23" s="1">
        <f t="shared" si="32"/>
        <v>43030.47</v>
      </c>
      <c r="E23" s="8">
        <f t="shared" si="1"/>
        <v>185515.47</v>
      </c>
      <c r="F23" s="1">
        <f t="shared" ref="F23" si="33">F24</f>
        <v>1709820</v>
      </c>
      <c r="G23" s="1">
        <f t="shared" ref="G23" si="34">G24</f>
        <v>516365.63999999996</v>
      </c>
      <c r="H23" s="1">
        <f t="shared" ref="H23" si="35">H24</f>
        <v>2226185.64</v>
      </c>
    </row>
    <row r="24" spans="1:9">
      <c r="A24" s="1" t="s">
        <v>21</v>
      </c>
      <c r="B24" s="1">
        <v>4</v>
      </c>
      <c r="C24" s="1">
        <v>142485</v>
      </c>
      <c r="D24" s="1">
        <f>C24*30.2%</f>
        <v>43030.47</v>
      </c>
      <c r="E24" s="8">
        <f t="shared" si="1"/>
        <v>185515.47</v>
      </c>
      <c r="F24" s="1">
        <f t="shared" ref="F24" si="36">C24*12</f>
        <v>1709820</v>
      </c>
      <c r="G24" s="1">
        <f t="shared" si="3"/>
        <v>516365.63999999996</v>
      </c>
      <c r="H24" s="3">
        <f t="shared" ref="H24" si="37">F24+G24</f>
        <v>2226185.64</v>
      </c>
    </row>
    <row r="25" spans="1:9">
      <c r="A25" s="4" t="s">
        <v>22</v>
      </c>
      <c r="B25" s="4">
        <f>B26+B27</f>
        <v>2</v>
      </c>
      <c r="C25" s="4">
        <f t="shared" ref="C25:D25" si="38">C26+C27</f>
        <v>66479</v>
      </c>
      <c r="D25" s="4">
        <f t="shared" si="38"/>
        <v>20076.657999999999</v>
      </c>
      <c r="E25" s="8">
        <f t="shared" si="1"/>
        <v>86555.657999999996</v>
      </c>
      <c r="F25" s="4">
        <f t="shared" ref="F25" si="39">F26+F27</f>
        <v>797748</v>
      </c>
      <c r="G25" s="4">
        <f t="shared" ref="G25" si="40">G26+G27</f>
        <v>240919.89600000001</v>
      </c>
      <c r="H25" s="4">
        <f t="shared" ref="H25" si="41">H26+H27</f>
        <v>1038667.8960000001</v>
      </c>
    </row>
    <row r="26" spans="1:9">
      <c r="A26" s="1" t="s">
        <v>23</v>
      </c>
      <c r="B26" s="1">
        <v>1</v>
      </c>
      <c r="C26" s="1">
        <v>35683</v>
      </c>
      <c r="D26" s="1">
        <f>C26*30.2%</f>
        <v>10776.266</v>
      </c>
      <c r="E26" s="8">
        <f t="shared" si="1"/>
        <v>46459.266000000003</v>
      </c>
      <c r="F26" s="1">
        <f t="shared" ref="F26" si="42">C26*12</f>
        <v>428196</v>
      </c>
      <c r="G26" s="1">
        <f t="shared" si="3"/>
        <v>129315.192</v>
      </c>
      <c r="H26" s="3">
        <f t="shared" ref="H26" si="43">F26+G26</f>
        <v>557511.19200000004</v>
      </c>
    </row>
    <row r="27" spans="1:9">
      <c r="A27" s="1" t="s">
        <v>24</v>
      </c>
      <c r="B27" s="1">
        <v>1</v>
      </c>
      <c r="C27" s="1">
        <v>30796</v>
      </c>
      <c r="D27" s="1">
        <f>C27*30.2%</f>
        <v>9300.3919999999998</v>
      </c>
      <c r="E27" s="8">
        <f t="shared" si="1"/>
        <v>40096.392</v>
      </c>
      <c r="F27" s="1">
        <f t="shared" ref="F27" si="44">C27*12</f>
        <v>369552</v>
      </c>
      <c r="G27" s="1">
        <f t="shared" si="3"/>
        <v>111604.704</v>
      </c>
      <c r="H27" s="3">
        <f t="shared" ref="H27" si="45">F27+G27</f>
        <v>481156.70400000003</v>
      </c>
    </row>
    <row r="28" spans="1:9">
      <c r="A28" s="4" t="s">
        <v>25</v>
      </c>
      <c r="B28" s="4">
        <f>B29</f>
        <v>1</v>
      </c>
      <c r="C28" s="4">
        <f t="shared" ref="C28:D28" si="46">C29</f>
        <v>36251</v>
      </c>
      <c r="D28" s="4">
        <f t="shared" si="46"/>
        <v>10947.802</v>
      </c>
      <c r="E28" s="8">
        <f t="shared" si="1"/>
        <v>47198.801999999996</v>
      </c>
      <c r="F28" s="4">
        <f t="shared" ref="F28" si="47">F29</f>
        <v>435012</v>
      </c>
      <c r="G28" s="4">
        <f t="shared" ref="G28" si="48">G29</f>
        <v>131373.62399999998</v>
      </c>
      <c r="H28" s="4">
        <f t="shared" ref="H28" si="49">H29</f>
        <v>566385.62399999995</v>
      </c>
    </row>
    <row r="29" spans="1:9">
      <c r="A29" s="1" t="s">
        <v>26</v>
      </c>
      <c r="B29" s="1">
        <v>1</v>
      </c>
      <c r="C29" s="1">
        <v>36251</v>
      </c>
      <c r="D29" s="1">
        <f>C29*30.2%</f>
        <v>10947.802</v>
      </c>
      <c r="E29" s="8">
        <f t="shared" si="1"/>
        <v>47198.801999999996</v>
      </c>
      <c r="F29" s="1">
        <f t="shared" ref="F29" si="50">C29*12</f>
        <v>435012</v>
      </c>
      <c r="G29" s="1">
        <f t="shared" si="3"/>
        <v>131373.62399999998</v>
      </c>
      <c r="H29" s="3">
        <f t="shared" ref="H29" si="51">F29+G29</f>
        <v>566385.62399999995</v>
      </c>
    </row>
    <row r="30" spans="1:9">
      <c r="A30" s="4" t="s">
        <v>27</v>
      </c>
      <c r="B30" s="4">
        <f>B31+B32+B33+B34</f>
        <v>193.55</v>
      </c>
      <c r="C30" s="9">
        <f t="shared" ref="C30:H30" si="52">C31+C32+C33+C34</f>
        <v>5901565.0318308026</v>
      </c>
      <c r="D30" s="4">
        <f t="shared" si="52"/>
        <v>1782272.6396129022</v>
      </c>
      <c r="E30" s="8">
        <f t="shared" si="1"/>
        <v>7683837.6714437045</v>
      </c>
      <c r="F30" s="4">
        <f t="shared" si="52"/>
        <v>70818780.381969616</v>
      </c>
      <c r="G30" s="4">
        <f t="shared" si="52"/>
        <v>21387271.675354823</v>
      </c>
      <c r="H30" s="4">
        <f t="shared" si="52"/>
        <v>92206052.057324454</v>
      </c>
    </row>
    <row r="31" spans="1:9">
      <c r="A31" s="1" t="s">
        <v>50</v>
      </c>
      <c r="B31" s="14">
        <f>'[1]Штат заведующего'!$AA$20+'[2]Штат заведующего'!$V$20+'[3]Штат зам.дир.'!$U$20+'[4]Штат заведующего'!$Y$20+'[5]Штат заведующего'!$X$21</f>
        <v>94.25</v>
      </c>
      <c r="C31" s="3">
        <f>'[1]Штат заведующего'!$AB$20+'[2]Штат заведующего'!$W$20+'[3]Штат зам.дир.'!$V$20+'[4]Штат заведующего'!$Z$20+'[5]Штат заведующего'!$Y$21</f>
        <v>2618124.1675608018</v>
      </c>
      <c r="D31" s="1">
        <f>C31*30.2%</f>
        <v>790673.49860336212</v>
      </c>
      <c r="E31" s="8">
        <f t="shared" si="1"/>
        <v>3408797.666164164</v>
      </c>
      <c r="F31" s="1">
        <f t="shared" ref="F31" si="53">C31*12</f>
        <v>31417490.010729622</v>
      </c>
      <c r="G31" s="1">
        <f t="shared" si="3"/>
        <v>9488081.9832403455</v>
      </c>
      <c r="H31" s="3">
        <f t="shared" ref="H31" si="54">F31+G31</f>
        <v>40905571.993969969</v>
      </c>
      <c r="I31" s="21">
        <f>E31+E33</f>
        <v>4151181.4982141638</v>
      </c>
    </row>
    <row r="32" spans="1:9">
      <c r="A32" s="1" t="s">
        <v>51</v>
      </c>
      <c r="B32" s="14">
        <f>'[1]Штат заведующего'!$AA$19+'[2]Штат заведующего'!$V$21+'[3]Штат зам.дир.'!$U$19+'[4]Штат заведующего'!$Y$19+'[5]Штат заведующего'!$X$20</f>
        <v>66.3</v>
      </c>
      <c r="C32" s="3">
        <f>'[1]Штат заведующего'!$AB$19+'[2]Штат заведующего'!$W$21+'[3]Штат зам.дир.'!$V$19+'[4]Штат заведующего'!$Z$19+'[5]Штат заведующего'!$Y$20</f>
        <v>2270259.28682</v>
      </c>
      <c r="D32" s="1">
        <f>C32*30.2%</f>
        <v>685618.30461964</v>
      </c>
      <c r="E32" s="8">
        <f t="shared" si="1"/>
        <v>2955877.5914396401</v>
      </c>
      <c r="F32" s="1">
        <f t="shared" ref="F32" si="55">C32*12</f>
        <v>27243111.44184</v>
      </c>
      <c r="G32" s="1">
        <f t="shared" si="3"/>
        <v>8227419.6554356795</v>
      </c>
      <c r="H32" s="3">
        <f t="shared" ref="H32" si="56">F32+G32</f>
        <v>35470531.097275682</v>
      </c>
    </row>
    <row r="33" spans="1:8">
      <c r="A33" s="1" t="s">
        <v>52</v>
      </c>
      <c r="B33" s="14">
        <f>'[6]Штат директора'!$Z$22</f>
        <v>20.5</v>
      </c>
      <c r="C33" s="14">
        <f>'[6]Штат директора'!$Y$22</f>
        <v>570187.27500000002</v>
      </c>
      <c r="D33" s="1">
        <f t="shared" ref="D33:D34" si="57">C33*30.2%</f>
        <v>172196.55705</v>
      </c>
      <c r="E33" s="8">
        <f t="shared" si="1"/>
        <v>742383.83205000008</v>
      </c>
      <c r="F33" s="1">
        <f t="shared" ref="F33:F34" si="58">C33*12</f>
        <v>6842247.3000000007</v>
      </c>
      <c r="G33" s="1">
        <f t="shared" si="3"/>
        <v>2066358.6846000003</v>
      </c>
      <c r="H33" s="3">
        <f t="shared" ref="H33:H34" si="59">F33+G33</f>
        <v>8908605.9846000001</v>
      </c>
    </row>
    <row r="34" spans="1:8">
      <c r="A34" s="1" t="s">
        <v>53</v>
      </c>
      <c r="B34" s="14">
        <f>'[6]Штат директора'!$Z$21</f>
        <v>12.5</v>
      </c>
      <c r="C34" s="14">
        <f>'[6]Штат директора'!$Y$21</f>
        <v>442994.30245000008</v>
      </c>
      <c r="D34" s="1">
        <f t="shared" si="57"/>
        <v>133784.27933990001</v>
      </c>
      <c r="E34" s="8">
        <f t="shared" si="1"/>
        <v>576778.58178990008</v>
      </c>
      <c r="F34" s="1">
        <f t="shared" si="58"/>
        <v>5315931.6294000009</v>
      </c>
      <c r="G34" s="1">
        <f t="shared" si="3"/>
        <v>1605411.3520788003</v>
      </c>
      <c r="H34" s="3">
        <f t="shared" si="59"/>
        <v>6921342.981478801</v>
      </c>
    </row>
    <row r="35" spans="1:8">
      <c r="A35" s="4" t="s">
        <v>28</v>
      </c>
      <c r="B35" s="4">
        <f>B36</f>
        <v>306.5</v>
      </c>
      <c r="C35" s="9">
        <f t="shared" ref="C35:D35" si="60">C36</f>
        <v>9483599.9499999993</v>
      </c>
      <c r="D35" s="4">
        <f t="shared" si="60"/>
        <v>2864047.1848999998</v>
      </c>
      <c r="E35" s="8">
        <f t="shared" si="1"/>
        <v>12347647.1349</v>
      </c>
      <c r="F35" s="4">
        <f t="shared" ref="F35" si="61">F36</f>
        <v>113803199.39999999</v>
      </c>
      <c r="G35" s="4">
        <f t="shared" ref="G35" si="62">G36</f>
        <v>34368566.218799993</v>
      </c>
      <c r="H35" s="4">
        <f t="shared" ref="H35" si="63">H36</f>
        <v>148171765.61879998</v>
      </c>
    </row>
    <row r="36" spans="1:8">
      <c r="A36" s="1" t="s">
        <v>29</v>
      </c>
      <c r="B36" s="14">
        <v>306.5</v>
      </c>
      <c r="C36" s="3">
        <f>4163719.56+2001075.62+2710011.17+608793.6</f>
        <v>9483599.9499999993</v>
      </c>
      <c r="D36" s="1">
        <f t="shared" ref="D36" si="64">C36*30.2%</f>
        <v>2864047.1848999998</v>
      </c>
      <c r="E36" s="8">
        <f t="shared" si="1"/>
        <v>12347647.1349</v>
      </c>
      <c r="F36" s="1">
        <f t="shared" ref="F36" si="65">C36*12</f>
        <v>113803199.39999999</v>
      </c>
      <c r="G36" s="1">
        <f t="shared" ref="G36" si="66">F36*30.2%</f>
        <v>34368566.218799993</v>
      </c>
      <c r="H36" s="3">
        <f t="shared" ref="H36" si="67">F36+G36</f>
        <v>148171765.61879998</v>
      </c>
    </row>
    <row r="37" spans="1:8">
      <c r="A37" s="4" t="s">
        <v>30</v>
      </c>
      <c r="B37" s="4">
        <f>B38+B39</f>
        <v>68</v>
      </c>
      <c r="C37" s="4">
        <f t="shared" ref="C37:D37" si="68">C38+C39</f>
        <v>2260621.5306923077</v>
      </c>
      <c r="D37" s="4">
        <f t="shared" si="68"/>
        <v>682707.70226907695</v>
      </c>
      <c r="E37" s="8">
        <f t="shared" si="1"/>
        <v>2943329.2329613846</v>
      </c>
      <c r="F37" s="4">
        <f t="shared" ref="F37" si="69">F38+F39</f>
        <v>27127458.368307695</v>
      </c>
      <c r="G37" s="4">
        <f t="shared" ref="G37" si="70">G38+G39</f>
        <v>8192492.427228923</v>
      </c>
      <c r="H37" s="4">
        <f t="shared" ref="H37" si="71">H38+H39</f>
        <v>35319950.795536615</v>
      </c>
    </row>
    <row r="38" spans="1:8">
      <c r="A38" s="1" t="s">
        <v>31</v>
      </c>
      <c r="B38" s="1">
        <f>'[7]Шт.расп. 2018-2019'!$Y$19</f>
        <v>26</v>
      </c>
      <c r="C38" s="14">
        <f>'[7]Шт.расп. 2018-2019'!$Z$19</f>
        <v>830994.53069230774</v>
      </c>
      <c r="D38" s="1">
        <f t="shared" ref="D38" si="72">C38*30.2%</f>
        <v>250960.34826907693</v>
      </c>
      <c r="E38" s="8">
        <f t="shared" si="1"/>
        <v>1081954.8789613848</v>
      </c>
      <c r="F38" s="1">
        <f t="shared" ref="F38" si="73">C38*12</f>
        <v>9971934.3683076929</v>
      </c>
      <c r="G38" s="1">
        <f t="shared" ref="G38" si="74">F38*30.2%</f>
        <v>3011524.1792289233</v>
      </c>
      <c r="H38" s="3">
        <f t="shared" ref="H38" si="75">F38+G38</f>
        <v>12983458.547536615</v>
      </c>
    </row>
    <row r="39" spans="1:8">
      <c r="A39" s="1" t="s">
        <v>32</v>
      </c>
      <c r="B39" s="3">
        <f>[8]тех!$D$18+[8]ауп!$C$22+'[9]МА ДШИ препод'!$O$39+[9]АУП!$C$23+[9]тех!$C$20+'[8]КХ ДШИ препод'!$N$24</f>
        <v>42</v>
      </c>
      <c r="C39" s="14">
        <f>262621+98708+57207+714060+211220+85811</f>
        <v>1429627</v>
      </c>
      <c r="D39" s="1">
        <f t="shared" ref="D39" si="76">C39*30.2%</f>
        <v>431747.35399999999</v>
      </c>
      <c r="E39" s="8">
        <f t="shared" si="1"/>
        <v>1861374.3540000001</v>
      </c>
      <c r="F39" s="1">
        <f t="shared" ref="F39" si="77">C39*12</f>
        <v>17155524</v>
      </c>
      <c r="G39" s="1">
        <f t="shared" ref="G39" si="78">F39*30.2%</f>
        <v>5180968.2479999997</v>
      </c>
      <c r="H39" s="3">
        <f t="shared" ref="H39" si="79">F39+G39</f>
        <v>22336492.248</v>
      </c>
    </row>
    <row r="40" spans="1:8">
      <c r="A40" s="4" t="s">
        <v>22</v>
      </c>
      <c r="B40" s="4">
        <f>B41</f>
        <v>29</v>
      </c>
      <c r="C40" s="4">
        <f t="shared" ref="C40:D40" si="80">C41</f>
        <v>1142181.6847000001</v>
      </c>
      <c r="D40" s="4">
        <f t="shared" si="80"/>
        <v>344938.86877940001</v>
      </c>
      <c r="E40" s="8">
        <f t="shared" si="1"/>
        <v>1487120.5534794</v>
      </c>
      <c r="F40" s="4">
        <f t="shared" ref="F40" si="81">F41</f>
        <v>13706180.216400001</v>
      </c>
      <c r="G40" s="4">
        <f t="shared" ref="G40" si="82">G41</f>
        <v>4139266.4253528002</v>
      </c>
      <c r="H40" s="4">
        <f t="shared" ref="H40" si="83">H41</f>
        <v>17845446.641752802</v>
      </c>
    </row>
    <row r="41" spans="1:8">
      <c r="A41" s="1" t="s">
        <v>33</v>
      </c>
      <c r="B41" s="3">
        <f>'[10]Штат метод отдела 2018-2019'!$AG$27</f>
        <v>29</v>
      </c>
      <c r="C41" s="14">
        <v>1142181.6847000001</v>
      </c>
      <c r="D41" s="1">
        <f t="shared" ref="D41" si="84">C41*30.2%</f>
        <v>344938.86877940001</v>
      </c>
      <c r="E41" s="8">
        <f t="shared" si="1"/>
        <v>1487120.5534794</v>
      </c>
      <c r="F41" s="1">
        <f t="shared" ref="F41" si="85">C41*12</f>
        <v>13706180.216400001</v>
      </c>
      <c r="G41" s="1">
        <f t="shared" ref="G41" si="86">F41*30.2%</f>
        <v>4139266.4253528002</v>
      </c>
      <c r="H41" s="3">
        <f t="shared" ref="H41" si="87">F41+G41</f>
        <v>17845446.641752802</v>
      </c>
    </row>
    <row r="42" spans="1:8">
      <c r="A42" s="4" t="s">
        <v>34</v>
      </c>
      <c r="B42" s="4">
        <f>B43+B44+B45+B46</f>
        <v>43.5</v>
      </c>
      <c r="C42" s="4">
        <f t="shared" ref="C42:D42" si="88">C43+C44+C45+C46</f>
        <v>1498581.29</v>
      </c>
      <c r="D42" s="4">
        <f t="shared" si="88"/>
        <v>452571.54957999999</v>
      </c>
      <c r="E42" s="8">
        <f t="shared" si="1"/>
        <v>1951152.8395799999</v>
      </c>
      <c r="F42" s="4">
        <f t="shared" ref="F42" si="89">F43+F44+F45+F46</f>
        <v>17982975.48</v>
      </c>
      <c r="G42" s="4">
        <f t="shared" ref="G42" si="90">G43+G44+G45+G46</f>
        <v>5430858.5949599994</v>
      </c>
      <c r="H42" s="4">
        <f t="shared" ref="H42" si="91">H43+H44+H45+H46</f>
        <v>23413834.074960001</v>
      </c>
    </row>
    <row r="43" spans="1:8">
      <c r="A43" s="1" t="s">
        <v>35</v>
      </c>
      <c r="B43" s="1">
        <f>8+12.5</f>
        <v>20.5</v>
      </c>
      <c r="C43" s="3">
        <f>232157.38+352054.1</f>
        <v>584211.48</v>
      </c>
      <c r="D43" s="1">
        <f t="shared" ref="D43" si="92">C43*30.2%</f>
        <v>176431.86695999998</v>
      </c>
      <c r="E43" s="8">
        <f t="shared" si="1"/>
        <v>760643.34696</v>
      </c>
      <c r="F43" s="1">
        <f t="shared" ref="F43" si="93">C43*12</f>
        <v>7010537.7599999998</v>
      </c>
      <c r="G43" s="1">
        <f t="shared" ref="G43" si="94">F43*30.2%</f>
        <v>2117182.4035199997</v>
      </c>
      <c r="H43" s="3">
        <f t="shared" ref="H43" si="95">F43+G43</f>
        <v>9127720.163519999</v>
      </c>
    </row>
    <row r="44" spans="1:8">
      <c r="A44" s="1" t="s">
        <v>36</v>
      </c>
      <c r="B44" s="1">
        <f>8+3</f>
        <v>11</v>
      </c>
      <c r="C44" s="3">
        <f>313640.43+145766.12</f>
        <v>459406.55</v>
      </c>
      <c r="D44" s="1">
        <f t="shared" ref="D44" si="96">C44*30.2%</f>
        <v>138740.7781</v>
      </c>
      <c r="E44" s="8">
        <f t="shared" si="1"/>
        <v>598147.32810000004</v>
      </c>
      <c r="F44" s="1">
        <f t="shared" ref="F44" si="97">C44*12</f>
        <v>5512878.5999999996</v>
      </c>
      <c r="G44" s="1">
        <f t="shared" ref="G44" si="98">F44*30.2%</f>
        <v>1664889.3372</v>
      </c>
      <c r="H44" s="3">
        <f t="shared" ref="H44" si="99">F44+G44</f>
        <v>7177767.9371999996</v>
      </c>
    </row>
    <row r="45" spans="1:8">
      <c r="A45" s="1" t="s">
        <v>37</v>
      </c>
      <c r="B45" s="1">
        <v>9</v>
      </c>
      <c r="C45" s="3">
        <v>336399.26</v>
      </c>
      <c r="D45" s="1">
        <f t="shared" ref="D45" si="100">C45*30.2%</f>
        <v>101592.57652</v>
      </c>
      <c r="E45" s="8">
        <f t="shared" si="1"/>
        <v>437991.83652000001</v>
      </c>
      <c r="F45" s="1">
        <f t="shared" ref="F45" si="101">C45*12</f>
        <v>4036791.12</v>
      </c>
      <c r="G45" s="1">
        <f t="shared" ref="G45" si="102">F45*30.2%</f>
        <v>1219110.91824</v>
      </c>
      <c r="H45" s="3">
        <f t="shared" ref="H45" si="103">F45+G45</f>
        <v>5255902.0382400006</v>
      </c>
    </row>
    <row r="46" spans="1:8">
      <c r="A46" s="1" t="s">
        <v>38</v>
      </c>
      <c r="B46" s="1">
        <v>3</v>
      </c>
      <c r="C46" s="3">
        <v>118564</v>
      </c>
      <c r="D46" s="1">
        <f t="shared" ref="D46" si="104">C46*30.2%</f>
        <v>35806.328000000001</v>
      </c>
      <c r="E46" s="8">
        <f t="shared" si="1"/>
        <v>154370.32800000001</v>
      </c>
      <c r="F46" s="1">
        <f t="shared" ref="F46" si="105">C46*12</f>
        <v>1422768</v>
      </c>
      <c r="G46" s="1">
        <f t="shared" ref="G46" si="106">F46*30.2%</f>
        <v>429675.93599999999</v>
      </c>
      <c r="H46" s="3">
        <f t="shared" ref="H46" si="107">F46+G46</f>
        <v>1852443.936</v>
      </c>
    </row>
    <row r="47" spans="1:8">
      <c r="A47" s="4" t="s">
        <v>39</v>
      </c>
      <c r="B47" s="4">
        <f>B48</f>
        <v>7</v>
      </c>
      <c r="C47" s="4">
        <f t="shared" ref="C47:H47" si="108">C48</f>
        <v>157136</v>
      </c>
      <c r="D47" s="4">
        <f t="shared" si="108"/>
        <v>47455.072</v>
      </c>
      <c r="E47" s="8">
        <f t="shared" si="1"/>
        <v>204591.07199999999</v>
      </c>
      <c r="F47" s="4">
        <f t="shared" si="108"/>
        <v>1885632</v>
      </c>
      <c r="G47" s="4">
        <f t="shared" si="108"/>
        <v>569460.86399999994</v>
      </c>
      <c r="H47" s="4">
        <f t="shared" si="108"/>
        <v>2455092.8640000001</v>
      </c>
    </row>
    <row r="48" spans="1:8">
      <c r="A48" s="1" t="s">
        <v>40</v>
      </c>
      <c r="B48" s="1">
        <v>7</v>
      </c>
      <c r="C48" s="1">
        <v>157136</v>
      </c>
      <c r="D48" s="1">
        <f>C48*30.2%</f>
        <v>47455.072</v>
      </c>
      <c r="E48" s="8">
        <f t="shared" si="1"/>
        <v>204591.07199999999</v>
      </c>
      <c r="F48" s="1">
        <f t="shared" ref="F48" si="109">C48*12</f>
        <v>1885632</v>
      </c>
      <c r="G48" s="1">
        <f t="shared" ref="G48" si="110">F48*30.2%</f>
        <v>569460.86399999994</v>
      </c>
      <c r="H48" s="3">
        <f t="shared" ref="H48" si="111">F48+G48</f>
        <v>2455092.8640000001</v>
      </c>
    </row>
    <row r="49" spans="1:8">
      <c r="A49" s="1"/>
      <c r="B49" s="1">
        <f>B47+B42+B40+B37+B35+B30+B28+B25+B23+B21+B19+B17+B14+B9+B5+B3</f>
        <v>710.25</v>
      </c>
      <c r="C49" s="3">
        <f t="shared" ref="C49:H49" si="112">C47+C42+C40+C37+C35+C30+C28+C25+C23+C21+C19+C17+C14+C9+C5+C3</f>
        <v>22608689.487223111</v>
      </c>
      <c r="D49" s="3">
        <f t="shared" si="112"/>
        <v>6823113.0251413779</v>
      </c>
      <c r="E49" s="8">
        <f t="shared" si="1"/>
        <v>29431802.512364488</v>
      </c>
      <c r="F49" s="1">
        <f t="shared" si="112"/>
        <v>271304273.8466773</v>
      </c>
      <c r="G49" s="1">
        <f t="shared" si="112"/>
        <v>81877356.301696554</v>
      </c>
      <c r="H49" s="1">
        <f t="shared" si="112"/>
        <v>353181630.1483739</v>
      </c>
    </row>
    <row r="50" spans="1:8">
      <c r="A50" s="4" t="s">
        <v>46</v>
      </c>
      <c r="B50" s="1"/>
      <c r="C50" s="1"/>
      <c r="D50" s="1"/>
      <c r="E50" s="1"/>
      <c r="F50" s="1"/>
      <c r="G50" s="1"/>
      <c r="H50" s="1"/>
    </row>
    <row r="51" spans="1:8">
      <c r="A51" s="6" t="s">
        <v>41</v>
      </c>
      <c r="B51" s="1"/>
      <c r="C51" s="1"/>
      <c r="D51" s="1"/>
      <c r="E51" s="1"/>
      <c r="F51" s="1"/>
      <c r="G51" s="1"/>
      <c r="H51" s="1"/>
    </row>
    <row r="52" spans="1:8">
      <c r="A52" s="6" t="s">
        <v>42</v>
      </c>
      <c r="B52" s="1"/>
      <c r="C52" s="1"/>
      <c r="D52" s="1"/>
      <c r="E52" s="1"/>
      <c r="F52" s="1"/>
      <c r="G52" s="1"/>
      <c r="H52" s="1"/>
    </row>
    <row r="53" spans="1:8">
      <c r="A53" s="6" t="s">
        <v>43</v>
      </c>
      <c r="B53" s="1"/>
      <c r="C53" s="1"/>
      <c r="D53" s="1"/>
      <c r="E53" s="1"/>
      <c r="F53" s="1"/>
      <c r="G53" s="1"/>
      <c r="H53" s="1"/>
    </row>
    <row r="54" spans="1:8">
      <c r="A54" s="6" t="s">
        <v>44</v>
      </c>
      <c r="B54" s="1"/>
      <c r="C54" s="1"/>
      <c r="D54" s="1"/>
      <c r="E54" s="1"/>
      <c r="F54" s="1"/>
      <c r="G54" s="1"/>
      <c r="H54" s="1"/>
    </row>
    <row r="55" spans="1:8">
      <c r="A55" s="6" t="s">
        <v>45</v>
      </c>
      <c r="B55" s="1"/>
      <c r="C55" s="1"/>
      <c r="D55" s="1"/>
      <c r="E55" s="1"/>
      <c r="F55" s="1"/>
      <c r="G55" s="1"/>
      <c r="H55" s="1"/>
    </row>
  </sheetData>
  <mergeCells count="2">
    <mergeCell ref="C1:E1"/>
    <mergeCell ref="F1:H1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6"/>
  <sheetViews>
    <sheetView tabSelected="1" topLeftCell="G15" workbookViewId="0">
      <selection activeCell="O4" sqref="O4:P20"/>
    </sheetView>
  </sheetViews>
  <sheetFormatPr defaultRowHeight="14.4"/>
  <cols>
    <col min="1" max="1" width="14.33203125" customWidth="1"/>
    <col min="2" max="2" width="14" customWidth="1"/>
    <col min="3" max="3" width="14.21875" customWidth="1"/>
    <col min="4" max="4" width="13.5546875" customWidth="1"/>
    <col min="5" max="5" width="12.88671875" customWidth="1"/>
    <col min="6" max="6" width="12.109375" customWidth="1"/>
    <col min="7" max="7" width="13" customWidth="1"/>
    <col min="8" max="8" width="14.6640625" customWidth="1"/>
    <col min="9" max="9" width="12.77734375" customWidth="1"/>
    <col min="10" max="10" width="16.6640625" customWidth="1"/>
    <col min="11" max="11" width="13.21875" customWidth="1"/>
    <col min="12" max="12" width="13.88671875" customWidth="1"/>
    <col min="13" max="13" width="14.33203125" customWidth="1"/>
    <col min="15" max="15" width="9.6640625" bestFit="1" customWidth="1"/>
  </cols>
  <sheetData>
    <row r="1" spans="1:18" ht="14.4" customHeight="1">
      <c r="A1" s="1"/>
      <c r="B1" s="35" t="s">
        <v>58</v>
      </c>
      <c r="C1" s="36"/>
      <c r="D1" s="37"/>
      <c r="E1" s="34" t="s">
        <v>59</v>
      </c>
      <c r="F1" s="34"/>
      <c r="G1" s="2"/>
      <c r="H1" s="28" t="s">
        <v>61</v>
      </c>
      <c r="I1" s="29"/>
      <c r="J1" s="30"/>
      <c r="K1" s="28" t="s">
        <v>62</v>
      </c>
      <c r="L1" s="29"/>
      <c r="M1" s="30"/>
    </row>
    <row r="2" spans="1:18">
      <c r="A2" s="1"/>
      <c r="B2" s="1">
        <v>211</v>
      </c>
      <c r="C2" s="1">
        <v>213</v>
      </c>
      <c r="D2" s="1" t="s">
        <v>60</v>
      </c>
      <c r="E2" s="1">
        <v>211</v>
      </c>
      <c r="F2" s="1">
        <v>213</v>
      </c>
      <c r="G2" s="1" t="s">
        <v>60</v>
      </c>
      <c r="H2" s="1">
        <v>211</v>
      </c>
      <c r="I2" s="1">
        <v>213</v>
      </c>
      <c r="J2" s="1" t="s">
        <v>60</v>
      </c>
      <c r="K2" s="1">
        <v>211</v>
      </c>
      <c r="L2" s="1">
        <v>213</v>
      </c>
      <c r="M2" s="1" t="s">
        <v>60</v>
      </c>
      <c r="O2" s="38" t="s">
        <v>81</v>
      </c>
      <c r="P2" s="38"/>
      <c r="Q2" s="33" t="s">
        <v>82</v>
      </c>
      <c r="R2" s="33"/>
    </row>
    <row r="3" spans="1:18">
      <c r="A3" s="1" t="s">
        <v>57</v>
      </c>
      <c r="B3" s="1">
        <v>721400</v>
      </c>
      <c r="C3" s="1">
        <v>117900</v>
      </c>
      <c r="D3" s="1">
        <f t="shared" ref="D3:D22" si="0">B3+C3</f>
        <v>839300</v>
      </c>
      <c r="E3" s="1">
        <v>61464</v>
      </c>
      <c r="F3" s="3">
        <f t="shared" ref="F3:F22" si="1">E3*30.2%</f>
        <v>18562.128000000001</v>
      </c>
      <c r="G3" s="3">
        <f t="shared" ref="G3:G22" si="2">E3+F3</f>
        <v>80026.127999999997</v>
      </c>
      <c r="H3" s="1">
        <f t="shared" ref="H3:H22" si="3">E3*11</f>
        <v>676104</v>
      </c>
      <c r="I3" s="3">
        <f t="shared" ref="I3:I22" si="4">F3*11</f>
        <v>204183.408</v>
      </c>
      <c r="J3" s="3">
        <f t="shared" ref="J3:J22" si="5">H3+I3</f>
        <v>880287.40800000005</v>
      </c>
      <c r="K3" s="1">
        <f t="shared" ref="K3:K20" si="6">B3-H3</f>
        <v>45296</v>
      </c>
      <c r="L3" s="3">
        <f t="shared" ref="L3:L20" si="7">C3-I3</f>
        <v>-86283.407999999996</v>
      </c>
      <c r="M3" s="3">
        <f t="shared" ref="M3:M22" si="8">K3+L3</f>
        <v>-40987.407999999996</v>
      </c>
      <c r="Q3">
        <v>-40000</v>
      </c>
      <c r="R3">
        <v>80000</v>
      </c>
    </row>
    <row r="4" spans="1:18">
      <c r="A4" s="1" t="s">
        <v>63</v>
      </c>
      <c r="B4" s="1">
        <v>10654000</v>
      </c>
      <c r="C4" s="22">
        <v>2687822</v>
      </c>
      <c r="D4" s="1">
        <f t="shared" si="0"/>
        <v>13341822</v>
      </c>
      <c r="E4" s="11">
        <f>428720+487090</f>
        <v>915810</v>
      </c>
      <c r="F4" s="3">
        <f t="shared" si="1"/>
        <v>276574.62</v>
      </c>
      <c r="G4" s="3">
        <f t="shared" si="2"/>
        <v>1192384.6200000001</v>
      </c>
      <c r="H4" s="1">
        <f t="shared" si="3"/>
        <v>10073910</v>
      </c>
      <c r="I4" s="3">
        <f t="shared" si="4"/>
        <v>3042320.82</v>
      </c>
      <c r="J4" s="3">
        <f t="shared" si="5"/>
        <v>13116230.82</v>
      </c>
      <c r="K4" s="1">
        <f t="shared" si="6"/>
        <v>580090</v>
      </c>
      <c r="L4" s="3">
        <f t="shared" si="7"/>
        <v>-354498.81999999983</v>
      </c>
      <c r="M4" s="3">
        <f t="shared" si="8"/>
        <v>225591.18000000017</v>
      </c>
      <c r="O4">
        <v>50000</v>
      </c>
      <c r="Q4">
        <v>-600000</v>
      </c>
      <c r="R4">
        <v>350000</v>
      </c>
    </row>
    <row r="5" spans="1:18">
      <c r="A5" s="1" t="s">
        <v>64</v>
      </c>
      <c r="B5" s="22">
        <v>1325425</v>
      </c>
      <c r="C5" s="22">
        <v>392600</v>
      </c>
      <c r="D5" s="1">
        <f t="shared" si="0"/>
        <v>1718025</v>
      </c>
      <c r="E5" s="1">
        <v>116402</v>
      </c>
      <c r="F5" s="3">
        <f t="shared" si="1"/>
        <v>35153.404000000002</v>
      </c>
      <c r="G5" s="3">
        <f t="shared" si="2"/>
        <v>151555.40400000001</v>
      </c>
      <c r="H5" s="1">
        <f t="shared" si="3"/>
        <v>1280422</v>
      </c>
      <c r="I5" s="3">
        <f t="shared" si="4"/>
        <v>386687.44400000002</v>
      </c>
      <c r="J5" s="3">
        <f t="shared" si="5"/>
        <v>1667109.4440000001</v>
      </c>
      <c r="K5" s="1">
        <f t="shared" si="6"/>
        <v>45003</v>
      </c>
      <c r="L5" s="3">
        <f t="shared" si="7"/>
        <v>5912.5559999999823</v>
      </c>
      <c r="M5" s="3">
        <f t="shared" si="8"/>
        <v>50915.555999999982</v>
      </c>
      <c r="Q5">
        <v>-40000</v>
      </c>
      <c r="R5">
        <v>-5900</v>
      </c>
    </row>
    <row r="6" spans="1:18">
      <c r="A6" s="1" t="s">
        <v>65</v>
      </c>
      <c r="B6" s="22">
        <v>454800</v>
      </c>
      <c r="C6" s="22">
        <v>87350</v>
      </c>
      <c r="D6" s="1">
        <f t="shared" si="0"/>
        <v>542150</v>
      </c>
      <c r="E6" s="1">
        <v>34683</v>
      </c>
      <c r="F6" s="3">
        <f t="shared" si="1"/>
        <v>10474.266</v>
      </c>
      <c r="G6" s="3">
        <f t="shared" si="2"/>
        <v>45157.266000000003</v>
      </c>
      <c r="H6" s="3">
        <f t="shared" si="3"/>
        <v>381513</v>
      </c>
      <c r="I6" s="3">
        <f t="shared" si="4"/>
        <v>115216.92599999999</v>
      </c>
      <c r="J6" s="3">
        <f t="shared" si="5"/>
        <v>496729.92599999998</v>
      </c>
      <c r="K6" s="3">
        <f t="shared" si="6"/>
        <v>73287</v>
      </c>
      <c r="L6" s="3">
        <f t="shared" si="7"/>
        <v>-27866.925999999992</v>
      </c>
      <c r="M6" s="3">
        <f t="shared" si="8"/>
        <v>45420.074000000008</v>
      </c>
      <c r="Q6">
        <v>-70000</v>
      </c>
      <c r="R6">
        <v>30000</v>
      </c>
    </row>
    <row r="7" spans="1:18">
      <c r="A7" s="1" t="s">
        <v>66</v>
      </c>
      <c r="B7" s="22">
        <v>439300</v>
      </c>
      <c r="C7" s="22">
        <v>79649</v>
      </c>
      <c r="D7" s="1">
        <f t="shared" si="0"/>
        <v>518949</v>
      </c>
      <c r="E7" s="1">
        <v>36250</v>
      </c>
      <c r="F7" s="3">
        <f t="shared" si="1"/>
        <v>10947.5</v>
      </c>
      <c r="G7" s="3">
        <f t="shared" si="2"/>
        <v>47197.5</v>
      </c>
      <c r="H7" s="3">
        <f t="shared" si="3"/>
        <v>398750</v>
      </c>
      <c r="I7" s="3">
        <f t="shared" si="4"/>
        <v>120422.5</v>
      </c>
      <c r="J7" s="3">
        <f t="shared" si="5"/>
        <v>519172.5</v>
      </c>
      <c r="K7" s="3">
        <f t="shared" si="6"/>
        <v>40550</v>
      </c>
      <c r="L7" s="3">
        <f t="shared" si="7"/>
        <v>-40773.5</v>
      </c>
      <c r="M7" s="3">
        <f t="shared" si="8"/>
        <v>-223.5</v>
      </c>
      <c r="Q7">
        <v>-40000</v>
      </c>
      <c r="R7">
        <v>40000</v>
      </c>
    </row>
    <row r="8" spans="1:18">
      <c r="A8" s="1" t="s">
        <v>13</v>
      </c>
      <c r="B8" s="22">
        <v>2655858</v>
      </c>
      <c r="C8" s="22">
        <v>860927</v>
      </c>
      <c r="D8" s="1">
        <f t="shared" si="0"/>
        <v>3516785</v>
      </c>
      <c r="E8" s="1">
        <v>219747</v>
      </c>
      <c r="F8" s="3">
        <f t="shared" si="1"/>
        <v>66363.593999999997</v>
      </c>
      <c r="G8" s="3">
        <f t="shared" si="2"/>
        <v>286110.59399999998</v>
      </c>
      <c r="H8" s="3">
        <f t="shared" si="3"/>
        <v>2417217</v>
      </c>
      <c r="I8" s="3">
        <f t="shared" si="4"/>
        <v>729999.53399999999</v>
      </c>
      <c r="J8" s="3">
        <f t="shared" si="5"/>
        <v>3147216.534</v>
      </c>
      <c r="K8" s="3">
        <f t="shared" si="6"/>
        <v>238641</v>
      </c>
      <c r="L8" s="3">
        <f t="shared" si="7"/>
        <v>130927.46600000001</v>
      </c>
      <c r="M8" s="3">
        <f t="shared" si="8"/>
        <v>369568.46600000001</v>
      </c>
      <c r="Q8">
        <v>-230000</v>
      </c>
      <c r="R8">
        <v>-130000</v>
      </c>
    </row>
    <row r="9" spans="1:18">
      <c r="A9" s="1" t="s">
        <v>67</v>
      </c>
      <c r="B9" s="22">
        <v>827992</v>
      </c>
      <c r="C9" s="22">
        <v>145275</v>
      </c>
      <c r="D9" s="1">
        <f t="shared" si="0"/>
        <v>973267</v>
      </c>
      <c r="E9" s="1">
        <v>60729</v>
      </c>
      <c r="F9" s="3">
        <f t="shared" si="1"/>
        <v>18340.157999999999</v>
      </c>
      <c r="G9" s="3">
        <f t="shared" si="2"/>
        <v>79069.157999999996</v>
      </c>
      <c r="H9" s="3">
        <f t="shared" si="3"/>
        <v>668019</v>
      </c>
      <c r="I9" s="3">
        <f t="shared" si="4"/>
        <v>201741.73799999998</v>
      </c>
      <c r="J9" s="3">
        <f t="shared" si="5"/>
        <v>869760.73800000001</v>
      </c>
      <c r="K9" s="3">
        <f t="shared" si="6"/>
        <v>159973</v>
      </c>
      <c r="L9" s="3">
        <f t="shared" si="7"/>
        <v>-56466.737999999983</v>
      </c>
      <c r="M9" s="3">
        <f t="shared" si="8"/>
        <v>103506.26200000002</v>
      </c>
      <c r="Q9">
        <v>-150000</v>
      </c>
      <c r="R9">
        <v>50000</v>
      </c>
    </row>
    <row r="10" spans="1:18">
      <c r="A10" s="1" t="s">
        <v>69</v>
      </c>
      <c r="B10" s="22">
        <v>1006500</v>
      </c>
      <c r="C10" s="22">
        <v>204930</v>
      </c>
      <c r="D10" s="1">
        <f t="shared" si="0"/>
        <v>1211430</v>
      </c>
      <c r="E10" s="1">
        <v>76154</v>
      </c>
      <c r="F10" s="3">
        <f t="shared" si="1"/>
        <v>22998.507999999998</v>
      </c>
      <c r="G10" s="3">
        <f t="shared" si="2"/>
        <v>99152.508000000002</v>
      </c>
      <c r="H10" s="3">
        <f t="shared" si="3"/>
        <v>837694</v>
      </c>
      <c r="I10" s="3">
        <f t="shared" si="4"/>
        <v>252983.58799999999</v>
      </c>
      <c r="J10" s="3">
        <f t="shared" si="5"/>
        <v>1090677.588</v>
      </c>
      <c r="K10" s="3">
        <f t="shared" si="6"/>
        <v>168806</v>
      </c>
      <c r="L10" s="3">
        <f t="shared" si="7"/>
        <v>-48053.587999999989</v>
      </c>
      <c r="M10" s="3">
        <f t="shared" si="8"/>
        <v>120752.41200000001</v>
      </c>
      <c r="Q10">
        <v>-160000</v>
      </c>
      <c r="R10">
        <v>40000</v>
      </c>
    </row>
    <row r="11" spans="1:18">
      <c r="A11" s="1" t="s">
        <v>70</v>
      </c>
      <c r="B11" s="22">
        <v>1689080</v>
      </c>
      <c r="C11" s="22">
        <v>471120</v>
      </c>
      <c r="D11" s="1">
        <f t="shared" si="0"/>
        <v>2160200</v>
      </c>
      <c r="E11" s="1">
        <v>157136</v>
      </c>
      <c r="F11" s="3">
        <f t="shared" si="1"/>
        <v>47455.072</v>
      </c>
      <c r="G11" s="3">
        <f t="shared" si="2"/>
        <v>204591.07199999999</v>
      </c>
      <c r="H11" s="3">
        <f t="shared" si="3"/>
        <v>1728496</v>
      </c>
      <c r="I11" s="3">
        <f t="shared" si="4"/>
        <v>522005.79200000002</v>
      </c>
      <c r="J11" s="3">
        <f t="shared" si="5"/>
        <v>2250501.7919999999</v>
      </c>
      <c r="K11" s="3">
        <f t="shared" si="6"/>
        <v>-39416</v>
      </c>
      <c r="L11" s="3">
        <f t="shared" si="7"/>
        <v>-50885.792000000016</v>
      </c>
      <c r="M11" s="3">
        <f t="shared" si="8"/>
        <v>-90301.792000000016</v>
      </c>
      <c r="Q11">
        <v>39000</v>
      </c>
      <c r="R11">
        <v>50000</v>
      </c>
    </row>
    <row r="12" spans="1:18">
      <c r="A12" s="1" t="s">
        <v>32</v>
      </c>
      <c r="B12" s="22">
        <v>13630467</v>
      </c>
      <c r="C12" s="22">
        <v>4116407</v>
      </c>
      <c r="D12" s="1">
        <f t="shared" si="0"/>
        <v>17746874</v>
      </c>
      <c r="E12" s="1">
        <v>1429627</v>
      </c>
      <c r="F12" s="3">
        <f t="shared" si="1"/>
        <v>431747.35399999999</v>
      </c>
      <c r="G12" s="3">
        <f t="shared" si="2"/>
        <v>1861374.3540000001</v>
      </c>
      <c r="H12" s="3">
        <f t="shared" si="3"/>
        <v>15725897</v>
      </c>
      <c r="I12" s="3">
        <f t="shared" si="4"/>
        <v>4749220.8940000003</v>
      </c>
      <c r="J12" s="3">
        <f t="shared" si="5"/>
        <v>20475117.894000001</v>
      </c>
      <c r="K12" s="3">
        <f t="shared" si="6"/>
        <v>-2095430</v>
      </c>
      <c r="L12" s="3">
        <f t="shared" si="7"/>
        <v>-632813.89400000032</v>
      </c>
      <c r="M12" s="3">
        <f t="shared" si="8"/>
        <v>-2728243.8940000003</v>
      </c>
      <c r="O12">
        <v>300000</v>
      </c>
      <c r="P12">
        <v>50000</v>
      </c>
      <c r="Q12">
        <v>326900</v>
      </c>
    </row>
    <row r="13" spans="1:18">
      <c r="A13" s="1" t="s">
        <v>37</v>
      </c>
      <c r="B13" s="22">
        <v>3195800</v>
      </c>
      <c r="C13" s="22">
        <v>965133</v>
      </c>
      <c r="D13" s="1">
        <f t="shared" si="0"/>
        <v>4160933</v>
      </c>
      <c r="E13" s="3">
        <v>336399.26</v>
      </c>
      <c r="F13" s="3">
        <f t="shared" si="1"/>
        <v>101592.57652</v>
      </c>
      <c r="G13" s="3">
        <f t="shared" si="2"/>
        <v>437991.83652000001</v>
      </c>
      <c r="H13" s="3">
        <f t="shared" si="3"/>
        <v>3700391.8600000003</v>
      </c>
      <c r="I13" s="3">
        <f t="shared" si="4"/>
        <v>1117518.3417199999</v>
      </c>
      <c r="J13" s="3">
        <f t="shared" si="5"/>
        <v>4817910.2017200002</v>
      </c>
      <c r="K13" s="3">
        <f t="shared" si="6"/>
        <v>-504591.86000000034</v>
      </c>
      <c r="L13" s="3">
        <f t="shared" si="7"/>
        <v>-152385.34171999991</v>
      </c>
      <c r="M13" s="3">
        <f t="shared" si="8"/>
        <v>-656977.20172000024</v>
      </c>
      <c r="O13">
        <v>200000</v>
      </c>
      <c r="P13">
        <v>50000</v>
      </c>
      <c r="Q13">
        <v>250000</v>
      </c>
    </row>
    <row r="14" spans="1:18">
      <c r="A14" s="22" t="s">
        <v>36</v>
      </c>
      <c r="B14" s="22">
        <v>4364376</v>
      </c>
      <c r="C14" s="22">
        <v>1318049</v>
      </c>
      <c r="D14" s="1">
        <f t="shared" si="0"/>
        <v>5682425</v>
      </c>
      <c r="E14" s="1">
        <v>459406.55</v>
      </c>
      <c r="F14" s="3">
        <f t="shared" si="1"/>
        <v>138740.7781</v>
      </c>
      <c r="G14" s="3">
        <f t="shared" si="2"/>
        <v>598147.32810000004</v>
      </c>
      <c r="H14" s="3">
        <f t="shared" si="3"/>
        <v>5053472.05</v>
      </c>
      <c r="I14" s="3">
        <f t="shared" si="4"/>
        <v>1526148.5591</v>
      </c>
      <c r="J14" s="3">
        <f t="shared" si="5"/>
        <v>6579620.6091</v>
      </c>
      <c r="K14" s="3">
        <f t="shared" si="6"/>
        <v>-689096.04999999981</v>
      </c>
      <c r="L14" s="3">
        <f t="shared" si="7"/>
        <v>-208099.55909999995</v>
      </c>
      <c r="M14" s="3">
        <f t="shared" si="8"/>
        <v>-897195.60909999977</v>
      </c>
      <c r="O14" s="27">
        <f>150000+11361.09</f>
        <v>161361.09</v>
      </c>
      <c r="P14">
        <v>50000</v>
      </c>
      <c r="Q14">
        <v>250000</v>
      </c>
    </row>
    <row r="15" spans="1:18">
      <c r="A15" s="1" t="s">
        <v>35</v>
      </c>
      <c r="B15" s="22">
        <v>5503483</v>
      </c>
      <c r="C15" s="22">
        <v>1662053</v>
      </c>
      <c r="D15" s="1">
        <f t="shared" si="0"/>
        <v>7165536</v>
      </c>
      <c r="E15" s="1">
        <v>584211.48</v>
      </c>
      <c r="F15" s="3">
        <f t="shared" si="1"/>
        <v>176431.86695999998</v>
      </c>
      <c r="G15" s="3">
        <f t="shared" si="2"/>
        <v>760643.34696</v>
      </c>
      <c r="H15" s="3">
        <f t="shared" si="3"/>
        <v>6426326.2799999993</v>
      </c>
      <c r="I15" s="3">
        <f t="shared" si="4"/>
        <v>1940750.5365599999</v>
      </c>
      <c r="J15" s="3">
        <f t="shared" si="5"/>
        <v>8367076.8165599992</v>
      </c>
      <c r="K15" s="3">
        <f t="shared" si="6"/>
        <v>-922843.27999999933</v>
      </c>
      <c r="L15" s="3">
        <f t="shared" si="7"/>
        <v>-278697.53655999992</v>
      </c>
      <c r="M15" s="3">
        <f t="shared" si="8"/>
        <v>-1201540.8165599992</v>
      </c>
      <c r="O15">
        <v>350000</v>
      </c>
      <c r="P15">
        <v>50000</v>
      </c>
    </row>
    <row r="16" spans="1:18">
      <c r="A16" s="1" t="s">
        <v>71</v>
      </c>
      <c r="B16" s="22">
        <v>1242881</v>
      </c>
      <c r="C16" s="22">
        <v>375351</v>
      </c>
      <c r="D16" s="1">
        <f t="shared" si="0"/>
        <v>1618232</v>
      </c>
      <c r="E16" s="3">
        <v>118564</v>
      </c>
      <c r="F16" s="3">
        <f t="shared" si="1"/>
        <v>35806.328000000001</v>
      </c>
      <c r="G16" s="3">
        <f t="shared" si="2"/>
        <v>154370.32800000001</v>
      </c>
      <c r="H16" s="3">
        <f t="shared" si="3"/>
        <v>1304204</v>
      </c>
      <c r="I16" s="3">
        <f t="shared" si="4"/>
        <v>393869.60800000001</v>
      </c>
      <c r="J16" s="3">
        <f t="shared" si="5"/>
        <v>1698073.608</v>
      </c>
      <c r="K16" s="3">
        <f t="shared" si="6"/>
        <v>-61323</v>
      </c>
      <c r="L16" s="3">
        <f t="shared" si="7"/>
        <v>-18518.608000000007</v>
      </c>
      <c r="M16" s="3">
        <f t="shared" si="8"/>
        <v>-79841.608000000007</v>
      </c>
    </row>
    <row r="17" spans="1:18">
      <c r="A17" s="1" t="s">
        <v>72</v>
      </c>
      <c r="B17" s="22">
        <v>1637822</v>
      </c>
      <c r="C17" s="22">
        <v>494576</v>
      </c>
      <c r="D17" s="1">
        <f t="shared" si="0"/>
        <v>2132398</v>
      </c>
      <c r="E17" s="1">
        <v>142485</v>
      </c>
      <c r="F17" s="3">
        <f t="shared" si="1"/>
        <v>43030.47</v>
      </c>
      <c r="G17" s="3">
        <f t="shared" si="2"/>
        <v>185515.47</v>
      </c>
      <c r="H17" s="3">
        <f t="shared" si="3"/>
        <v>1567335</v>
      </c>
      <c r="I17" s="3">
        <f t="shared" si="4"/>
        <v>473335.17000000004</v>
      </c>
      <c r="J17" s="3">
        <f t="shared" si="5"/>
        <v>2040670.17</v>
      </c>
      <c r="K17" s="3">
        <f t="shared" si="6"/>
        <v>70487</v>
      </c>
      <c r="L17" s="3">
        <f t="shared" si="7"/>
        <v>21240.829999999958</v>
      </c>
      <c r="M17" s="3">
        <f t="shared" si="8"/>
        <v>91727.829999999958</v>
      </c>
      <c r="Q17">
        <v>-70000</v>
      </c>
      <c r="R17">
        <v>-20000</v>
      </c>
    </row>
    <row r="18" spans="1:18">
      <c r="A18" s="1" t="s">
        <v>73</v>
      </c>
      <c r="B18" s="22">
        <f>11335590+21172020</f>
        <v>32507610</v>
      </c>
      <c r="C18" s="22">
        <f>3423400+655871</f>
        <v>4079271</v>
      </c>
      <c r="D18" s="1">
        <f t="shared" si="0"/>
        <v>36586881</v>
      </c>
      <c r="E18" s="1">
        <v>2713253</v>
      </c>
      <c r="F18" s="1">
        <f t="shared" si="1"/>
        <v>819402.40599999996</v>
      </c>
      <c r="G18" s="1">
        <f t="shared" si="2"/>
        <v>3532655.406</v>
      </c>
      <c r="H18" s="1">
        <f t="shared" si="3"/>
        <v>29845783</v>
      </c>
      <c r="I18" s="1">
        <f t="shared" si="4"/>
        <v>9013426.466</v>
      </c>
      <c r="J18" s="1">
        <f t="shared" si="5"/>
        <v>38859209.465999998</v>
      </c>
      <c r="K18" s="1">
        <f t="shared" si="6"/>
        <v>2661827</v>
      </c>
      <c r="L18" s="1">
        <f t="shared" si="7"/>
        <v>-4934155.466</v>
      </c>
      <c r="M18" s="3">
        <f t="shared" si="8"/>
        <v>-2272328.466</v>
      </c>
      <c r="P18">
        <v>800000</v>
      </c>
      <c r="Q18">
        <v>-2600000</v>
      </c>
      <c r="R18">
        <v>2000000</v>
      </c>
    </row>
    <row r="19" spans="1:18">
      <c r="A19" s="1" t="s">
        <v>74</v>
      </c>
      <c r="B19" s="22">
        <v>6423000</v>
      </c>
      <c r="C19" s="22">
        <v>1919200</v>
      </c>
      <c r="D19" s="1">
        <f t="shared" si="0"/>
        <v>8342200</v>
      </c>
      <c r="E19" s="1">
        <v>830994</v>
      </c>
      <c r="F19" s="1">
        <f t="shared" si="1"/>
        <v>250960.18799999999</v>
      </c>
      <c r="G19" s="1">
        <f t="shared" si="2"/>
        <v>1081954.1880000001</v>
      </c>
      <c r="H19" s="1">
        <f t="shared" si="3"/>
        <v>9140934</v>
      </c>
      <c r="I19" s="1">
        <f t="shared" si="4"/>
        <v>2760562.068</v>
      </c>
      <c r="J19" s="1">
        <f t="shared" si="5"/>
        <v>11901496.068</v>
      </c>
      <c r="K19" s="1">
        <f t="shared" si="6"/>
        <v>-2717934</v>
      </c>
      <c r="L19" s="1">
        <f t="shared" si="7"/>
        <v>-841362.06799999997</v>
      </c>
      <c r="M19" s="3">
        <f t="shared" si="8"/>
        <v>-3559296.068</v>
      </c>
      <c r="O19">
        <v>500000</v>
      </c>
      <c r="P19">
        <v>50000</v>
      </c>
      <c r="R19">
        <v>300000</v>
      </c>
    </row>
    <row r="20" spans="1:18">
      <c r="A20" s="1" t="s">
        <v>75</v>
      </c>
      <c r="B20" s="22">
        <v>10601000</v>
      </c>
      <c r="C20" s="22">
        <v>3202900</v>
      </c>
      <c r="D20" s="1">
        <f t="shared" si="0"/>
        <v>13803900</v>
      </c>
      <c r="E20" s="1">
        <v>1142181.6847000001</v>
      </c>
      <c r="F20" s="1">
        <f t="shared" si="1"/>
        <v>344938.86877940001</v>
      </c>
      <c r="G20" s="1">
        <f t="shared" si="2"/>
        <v>1487120.5534794</v>
      </c>
      <c r="H20" s="1">
        <f t="shared" si="3"/>
        <v>12563998.5317</v>
      </c>
      <c r="I20" s="1">
        <f t="shared" si="4"/>
        <v>3794327.5565734003</v>
      </c>
      <c r="J20" s="1">
        <f t="shared" si="5"/>
        <v>16358326.0882734</v>
      </c>
      <c r="K20" s="1">
        <f t="shared" si="6"/>
        <v>-1962998.5317000002</v>
      </c>
      <c r="L20" s="1">
        <f t="shared" si="7"/>
        <v>-591427.55657340027</v>
      </c>
      <c r="M20" s="3">
        <f t="shared" si="8"/>
        <v>-2554426.0882734004</v>
      </c>
      <c r="O20">
        <v>300000</v>
      </c>
      <c r="P20">
        <v>50000</v>
      </c>
      <c r="Q20">
        <f>190000-80000</f>
        <v>110000</v>
      </c>
    </row>
    <row r="21" spans="1:18">
      <c r="A21" s="1" t="s">
        <v>78</v>
      </c>
      <c r="B21" s="1">
        <v>3512212</v>
      </c>
      <c r="C21" s="1">
        <v>1060688</v>
      </c>
      <c r="D21" s="1">
        <f t="shared" si="0"/>
        <v>4572900</v>
      </c>
      <c r="E21" s="1">
        <v>350629</v>
      </c>
      <c r="F21" s="1">
        <f t="shared" si="1"/>
        <v>105889.958</v>
      </c>
      <c r="G21" s="1">
        <f t="shared" si="2"/>
        <v>456518.95799999998</v>
      </c>
      <c r="H21" s="1">
        <f t="shared" si="3"/>
        <v>3856919</v>
      </c>
      <c r="I21" s="1">
        <f t="shared" si="4"/>
        <v>1164789.5379999999</v>
      </c>
      <c r="J21" s="1">
        <f t="shared" si="5"/>
        <v>5021708.5379999997</v>
      </c>
      <c r="K21" s="1">
        <f>B21-H21-187200</f>
        <v>-531907</v>
      </c>
      <c r="L21" s="1">
        <f>C21-I21</f>
        <v>-104101.53799999994</v>
      </c>
      <c r="M21" s="3">
        <f t="shared" si="8"/>
        <v>-636008.53799999994</v>
      </c>
      <c r="Q21">
        <v>200000</v>
      </c>
      <c r="R21">
        <v>40000</v>
      </c>
    </row>
    <row r="22" spans="1:18">
      <c r="A22" s="1" t="s">
        <v>68</v>
      </c>
      <c r="B22" s="1">
        <v>637481</v>
      </c>
      <c r="C22" s="1">
        <v>192519</v>
      </c>
      <c r="D22" s="1">
        <f t="shared" si="0"/>
        <v>830000</v>
      </c>
      <c r="E22" s="1">
        <v>52888</v>
      </c>
      <c r="F22" s="1">
        <f t="shared" si="1"/>
        <v>15972.175999999999</v>
      </c>
      <c r="G22" s="1">
        <f t="shared" si="2"/>
        <v>68860.176000000007</v>
      </c>
      <c r="H22" s="1">
        <f t="shared" si="3"/>
        <v>581768</v>
      </c>
      <c r="I22" s="1">
        <f t="shared" si="4"/>
        <v>175693.93599999999</v>
      </c>
      <c r="J22" s="1">
        <f t="shared" si="5"/>
        <v>757461.93599999999</v>
      </c>
      <c r="K22" s="1">
        <f>B22-H22-187200</f>
        <v>-131487</v>
      </c>
      <c r="L22" s="1">
        <f>C22-I22</f>
        <v>16825.064000000013</v>
      </c>
      <c r="M22" s="1">
        <f t="shared" si="8"/>
        <v>-114661.93599999999</v>
      </c>
    </row>
    <row r="23" spans="1:18">
      <c r="A23" s="24" t="s">
        <v>79</v>
      </c>
      <c r="B23" s="1">
        <f>SUM(B3:B22)</f>
        <v>103030487</v>
      </c>
      <c r="C23" s="1">
        <f t="shared" ref="C23:M23" si="9">SUM(C3:C22)</f>
        <v>24433720</v>
      </c>
      <c r="D23" s="1">
        <f t="shared" si="9"/>
        <v>127464207</v>
      </c>
      <c r="E23" s="1">
        <f t="shared" si="9"/>
        <v>9839013.9747000001</v>
      </c>
      <c r="F23" s="1">
        <f t="shared" si="9"/>
        <v>2971382.2203593999</v>
      </c>
      <c r="G23" s="1">
        <f t="shared" si="9"/>
        <v>12810396.195059402</v>
      </c>
      <c r="H23" s="1">
        <f t="shared" si="9"/>
        <v>108229153.7217</v>
      </c>
      <c r="I23" s="1">
        <f t="shared" si="9"/>
        <v>32685204.423953399</v>
      </c>
      <c r="J23" s="1">
        <f t="shared" si="9"/>
        <v>140914358.14565337</v>
      </c>
      <c r="K23" s="1">
        <f t="shared" si="9"/>
        <v>-5573066.7216999996</v>
      </c>
      <c r="L23" s="1">
        <f t="shared" si="9"/>
        <v>-8251484.4239533991</v>
      </c>
      <c r="M23" s="24">
        <f t="shared" si="9"/>
        <v>-13824551.145653401</v>
      </c>
      <c r="N23">
        <v>2961361</v>
      </c>
      <c r="O23" s="26">
        <f>M23+N23</f>
        <v>-10863190.145653401</v>
      </c>
    </row>
    <row r="24" spans="1:18">
      <c r="A24" s="1" t="s">
        <v>76</v>
      </c>
      <c r="B24" s="1">
        <f>31025510+6446100</f>
        <v>37471610</v>
      </c>
      <c r="C24" s="1">
        <f>9369700+1946690</f>
        <v>11316390</v>
      </c>
      <c r="D24" s="1">
        <f>B24+C24</f>
        <v>48788000</v>
      </c>
      <c r="E24" s="1">
        <v>3188311</v>
      </c>
      <c r="F24" s="1">
        <f>E24*30.2%</f>
        <v>962869.92200000002</v>
      </c>
      <c r="G24" s="1">
        <f>E24+F24</f>
        <v>4151180.9220000003</v>
      </c>
      <c r="H24" s="1">
        <f>E24*11</f>
        <v>35071421</v>
      </c>
      <c r="I24" s="1">
        <f>F24*11</f>
        <v>10591569.142000001</v>
      </c>
      <c r="J24" s="1">
        <f>H24+I24</f>
        <v>45662990.142000005</v>
      </c>
      <c r="K24" s="1">
        <f>B24-H24</f>
        <v>2400189</v>
      </c>
      <c r="L24" s="1">
        <f>C24-I24</f>
        <v>724820.85799999908</v>
      </c>
      <c r="M24" s="3">
        <f>K24+L24</f>
        <v>3125009.8579999991</v>
      </c>
    </row>
    <row r="25" spans="1:18">
      <c r="A25" s="1" t="s">
        <v>77</v>
      </c>
      <c r="B25" s="22">
        <v>102000000</v>
      </c>
      <c r="C25" s="22">
        <v>29647000</v>
      </c>
      <c r="D25" s="1">
        <f>B25+C25</f>
        <v>131647000</v>
      </c>
      <c r="E25" s="3">
        <f>4163719.56+2001075.62+2710011.17+608793.6</f>
        <v>9483599.9499999993</v>
      </c>
      <c r="F25" s="1">
        <f>E25*30.2%</f>
        <v>2864047.1848999998</v>
      </c>
      <c r="G25" s="1">
        <f>E25+F25</f>
        <v>12347647.1349</v>
      </c>
      <c r="H25" s="1">
        <f>E25*11</f>
        <v>104319599.44999999</v>
      </c>
      <c r="I25" s="1">
        <f>F25*11</f>
        <v>31504519.033899996</v>
      </c>
      <c r="J25" s="1">
        <f>H25+I25</f>
        <v>135824118.48389998</v>
      </c>
      <c r="K25" s="1">
        <f>B25-H25</f>
        <v>-2319599.4499999881</v>
      </c>
      <c r="L25" s="1">
        <f>C25-I25</f>
        <v>-1857519.0338999964</v>
      </c>
      <c r="M25" s="3">
        <f>K25+L25</f>
        <v>-4177118.4838999845</v>
      </c>
    </row>
    <row r="26" spans="1:18">
      <c r="A26" s="1" t="s">
        <v>80</v>
      </c>
      <c r="B26" s="23">
        <f>B24+B25</f>
        <v>139471610</v>
      </c>
      <c r="C26" s="23">
        <f t="shared" ref="C26:M26" si="10">C24+C25</f>
        <v>40963390</v>
      </c>
      <c r="D26" s="23">
        <f t="shared" si="10"/>
        <v>180435000</v>
      </c>
      <c r="E26" s="23">
        <f t="shared" si="10"/>
        <v>12671910.949999999</v>
      </c>
      <c r="F26" s="23">
        <f t="shared" si="10"/>
        <v>3826917.1069</v>
      </c>
      <c r="G26" s="23">
        <f t="shared" si="10"/>
        <v>16498828.0569</v>
      </c>
      <c r="H26" s="23">
        <f t="shared" si="10"/>
        <v>139391020.44999999</v>
      </c>
      <c r="I26" s="23">
        <f t="shared" si="10"/>
        <v>42096088.175899997</v>
      </c>
      <c r="J26" s="23">
        <f t="shared" si="10"/>
        <v>181487108.62589997</v>
      </c>
      <c r="K26" s="23">
        <f t="shared" si="10"/>
        <v>80589.550000011921</v>
      </c>
      <c r="L26" s="23">
        <f t="shared" si="10"/>
        <v>-1132698.1758999974</v>
      </c>
      <c r="M26" s="25">
        <f t="shared" si="10"/>
        <v>-1052108.6258999854</v>
      </c>
    </row>
    <row r="27" spans="1:18">
      <c r="A27" s="1" t="s">
        <v>60</v>
      </c>
      <c r="B27" s="23">
        <f>B26+B23</f>
        <v>242502097</v>
      </c>
      <c r="C27" s="23">
        <f t="shared" ref="C27:M27" si="11">C26+C23</f>
        <v>65397110</v>
      </c>
      <c r="D27" s="23">
        <f t="shared" si="11"/>
        <v>307899207</v>
      </c>
      <c r="E27" s="23">
        <f t="shared" si="11"/>
        <v>22510924.924699999</v>
      </c>
      <c r="F27" s="23">
        <f t="shared" si="11"/>
        <v>6798299.3272593999</v>
      </c>
      <c r="G27" s="23">
        <f t="shared" si="11"/>
        <v>29309224.251959402</v>
      </c>
      <c r="H27" s="23">
        <f t="shared" si="11"/>
        <v>247620174.1717</v>
      </c>
      <c r="I27" s="23">
        <f t="shared" si="11"/>
        <v>74781292.599853396</v>
      </c>
      <c r="J27" s="23">
        <f t="shared" si="11"/>
        <v>322401466.77155334</v>
      </c>
      <c r="K27" s="23">
        <f t="shared" si="11"/>
        <v>-5492477.1716999877</v>
      </c>
      <c r="L27" s="23">
        <f t="shared" si="11"/>
        <v>-9384182.5998533964</v>
      </c>
      <c r="M27" s="23">
        <f t="shared" si="11"/>
        <v>-14876659.771553386</v>
      </c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</sheetData>
  <mergeCells count="6">
    <mergeCell ref="Q2:R2"/>
    <mergeCell ref="E1:F1"/>
    <mergeCell ref="B1:D1"/>
    <mergeCell ref="H1:J1"/>
    <mergeCell ref="K1:M1"/>
    <mergeCell ref="O2:P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2019-02-01T12:56:24Z</dcterms:modified>
</cp:coreProperties>
</file>